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3. Cash Flow\"/>
    </mc:Choice>
  </mc:AlternateContent>
  <xr:revisionPtr revIDLastSave="0" documentId="8_{EB717FDD-150B-4422-85EB-F17AD51F343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1" l="1"/>
  <c r="H39" i="11" s="1"/>
  <c r="H40" i="11" s="1"/>
  <c r="I39" i="11" s="1"/>
  <c r="Y40" i="13"/>
  <c r="X40" i="14"/>
  <c r="AA40" i="16"/>
  <c r="D40" i="16"/>
  <c r="C40" i="18"/>
  <c r="D40" i="21"/>
  <c r="D40" i="22"/>
  <c r="Z39" i="2"/>
  <c r="Y39" i="2"/>
  <c r="Z39" i="3"/>
  <c r="Z39" i="4"/>
  <c r="Z39" i="5"/>
  <c r="Z39" i="6"/>
  <c r="Y39" i="6"/>
  <c r="Z39" i="7"/>
  <c r="Y39" i="7"/>
  <c r="Z39" i="8"/>
  <c r="Z39" i="9"/>
  <c r="Z39" i="10"/>
  <c r="Y39" i="10"/>
  <c r="Z39" i="11"/>
  <c r="Z39" i="13"/>
  <c r="Y39" i="14"/>
  <c r="Z39" i="14" s="1"/>
  <c r="Z39" i="15"/>
  <c r="Y39" i="15"/>
  <c r="Z39" i="16"/>
  <c r="Z39" i="17"/>
  <c r="Z39" i="18"/>
  <c r="Z39" i="19"/>
  <c r="Y39" i="19"/>
  <c r="Z39" i="20"/>
  <c r="Z39" i="21"/>
  <c r="Z39" i="22"/>
  <c r="Y39" i="22"/>
  <c r="Z39" i="23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Z39" i="24" s="1"/>
  <c r="J39" i="24"/>
  <c r="W39" i="1"/>
  <c r="Y39" i="1" s="1"/>
  <c r="J39" i="1"/>
  <c r="K38" i="3"/>
  <c r="S38" i="7"/>
  <c r="K38" i="7"/>
  <c r="C38" i="7"/>
  <c r="C40" i="7" s="1"/>
  <c r="T38" i="8"/>
  <c r="L38" i="8"/>
  <c r="D38" i="8"/>
  <c r="D40" i="8" s="1"/>
  <c r="F38" i="10"/>
  <c r="F40" i="10" s="1"/>
  <c r="L38" i="12"/>
  <c r="T38" i="14"/>
  <c r="X38" i="16"/>
  <c r="V38" i="17"/>
  <c r="H38" i="17"/>
  <c r="C38" i="17"/>
  <c r="C40" i="17" s="1"/>
  <c r="I38" i="18"/>
  <c r="M38" i="20"/>
  <c r="Z38" i="23"/>
  <c r="V38" i="23"/>
  <c r="AA38" i="24"/>
  <c r="AA40" i="24" s="1"/>
  <c r="G38" i="24"/>
  <c r="G40" i="24" s="1"/>
  <c r="H39" i="24" s="1"/>
  <c r="H40" i="24" s="1"/>
  <c r="I39" i="24" s="1"/>
  <c r="I40" i="24" s="1"/>
  <c r="J40" i="24" s="1"/>
  <c r="W38" i="1"/>
  <c r="G38" i="1"/>
  <c r="G40" i="1" s="1"/>
  <c r="H39" i="1" s="1"/>
  <c r="H40" i="1" s="1"/>
  <c r="I39" i="1" s="1"/>
  <c r="I40" i="1" s="1"/>
  <c r="AA36" i="2"/>
  <c r="Y36" i="2"/>
  <c r="X36" i="2"/>
  <c r="Z36" i="2" s="1"/>
  <c r="W36" i="2"/>
  <c r="V36" i="2"/>
  <c r="U36" i="2"/>
  <c r="T36" i="2"/>
  <c r="S36" i="2"/>
  <c r="S38" i="2" s="1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K38" i="4" s="1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S38" i="5" s="1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C38" i="5" s="1"/>
  <c r="C40" i="5" s="1"/>
  <c r="AA36" i="6"/>
  <c r="Y36" i="6"/>
  <c r="X36" i="6"/>
  <c r="Z36" i="6" s="1"/>
  <c r="W36" i="6"/>
  <c r="V36" i="6"/>
  <c r="U36" i="6"/>
  <c r="T36" i="6"/>
  <c r="S36" i="6"/>
  <c r="S38" i="6" s="1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C38" i="6" s="1"/>
  <c r="C40" i="6" s="1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N38" i="9" s="1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N38" i="13" s="1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V38" i="14" s="1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F38" i="14" s="1"/>
  <c r="F40" i="14" s="1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P38" i="17" s="1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U38" i="22" s="1"/>
  <c r="T36" i="22"/>
  <c r="S36" i="22"/>
  <c r="R36" i="22"/>
  <c r="Q36" i="22"/>
  <c r="P36" i="22"/>
  <c r="O36" i="22"/>
  <c r="N36" i="22"/>
  <c r="M36" i="22"/>
  <c r="M38" i="22" s="1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K38" i="2" s="1"/>
  <c r="J27" i="2"/>
  <c r="I27" i="2"/>
  <c r="H27" i="2"/>
  <c r="G27" i="2"/>
  <c r="F27" i="2"/>
  <c r="E27" i="2"/>
  <c r="D27" i="2"/>
  <c r="C27" i="2"/>
  <c r="C38" i="2" s="1"/>
  <c r="C40" i="2" s="1"/>
  <c r="AA27" i="3"/>
  <c r="Y27" i="3"/>
  <c r="X27" i="3"/>
  <c r="Z27" i="3" s="1"/>
  <c r="W27" i="3"/>
  <c r="V27" i="3"/>
  <c r="U27" i="3"/>
  <c r="T27" i="3"/>
  <c r="S27" i="3"/>
  <c r="S38" i="3" s="1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C38" i="3" s="1"/>
  <c r="C40" i="3" s="1"/>
  <c r="AA27" i="4"/>
  <c r="Y27" i="4"/>
  <c r="X27" i="4"/>
  <c r="Z27" i="4" s="1"/>
  <c r="W27" i="4"/>
  <c r="V27" i="4"/>
  <c r="U27" i="4"/>
  <c r="T27" i="4"/>
  <c r="S27" i="4"/>
  <c r="S38" i="4" s="1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C38" i="4" s="1"/>
  <c r="C40" i="4" s="1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K38" i="5" s="1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K38" i="6" s="1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V38" i="10" s="1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N38" i="11" s="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V38" i="12" s="1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F38" i="12" s="1"/>
  <c r="F40" i="12" s="1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O38" i="15" s="1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H38" i="16" s="1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Q38" i="18" s="1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Y38" i="19" s="1"/>
  <c r="Y40" i="19" s="1"/>
  <c r="X27" i="19"/>
  <c r="Z27" i="19" s="1"/>
  <c r="W27" i="19"/>
  <c r="V27" i="19"/>
  <c r="U27" i="19"/>
  <c r="T27" i="19"/>
  <c r="S27" i="19"/>
  <c r="R27" i="19"/>
  <c r="Q27" i="19"/>
  <c r="Q38" i="19" s="1"/>
  <c r="P27" i="19"/>
  <c r="O27" i="19"/>
  <c r="N27" i="19"/>
  <c r="M27" i="19"/>
  <c r="L27" i="19"/>
  <c r="K27" i="19"/>
  <c r="J27" i="19"/>
  <c r="J38" i="19" s="1"/>
  <c r="I27" i="19"/>
  <c r="I38" i="19" s="1"/>
  <c r="H27" i="19"/>
  <c r="G27" i="19"/>
  <c r="F27" i="19"/>
  <c r="E27" i="19"/>
  <c r="D27" i="19"/>
  <c r="C27" i="19"/>
  <c r="AA27" i="20"/>
  <c r="Z27" i="20"/>
  <c r="Y27" i="20"/>
  <c r="Y38" i="20" s="1"/>
  <c r="Y40" i="20" s="1"/>
  <c r="X27" i="20"/>
  <c r="W27" i="20"/>
  <c r="V27" i="20"/>
  <c r="U27" i="20"/>
  <c r="T27" i="20"/>
  <c r="S27" i="20"/>
  <c r="R27" i="20"/>
  <c r="Q27" i="20"/>
  <c r="Q38" i="20" s="1"/>
  <c r="P27" i="20"/>
  <c r="O27" i="20"/>
  <c r="N27" i="20"/>
  <c r="M27" i="20"/>
  <c r="L27" i="20"/>
  <c r="K27" i="20"/>
  <c r="J27" i="20"/>
  <c r="I27" i="20"/>
  <c r="I38" i="20" s="1"/>
  <c r="H27" i="20"/>
  <c r="G27" i="20"/>
  <c r="F27" i="20"/>
  <c r="E27" i="20"/>
  <c r="D27" i="20"/>
  <c r="C27" i="20"/>
  <c r="AA27" i="21"/>
  <c r="Y27" i="21"/>
  <c r="Y38" i="21" s="1"/>
  <c r="Y40" i="21" s="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I38" i="22" s="1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R38" i="23" s="1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X38" i="2" s="1"/>
  <c r="W17" i="2"/>
  <c r="V17" i="2"/>
  <c r="V38" i="2" s="1"/>
  <c r="U17" i="2"/>
  <c r="U38" i="2" s="1"/>
  <c r="T17" i="2"/>
  <c r="S17" i="2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K17" i="2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C17" i="2"/>
  <c r="AA17" i="3"/>
  <c r="AA38" i="3" s="1"/>
  <c r="AA40" i="3" s="1"/>
  <c r="Y17" i="3"/>
  <c r="Y38" i="3" s="1"/>
  <c r="Y40" i="3" s="1"/>
  <c r="X17" i="3"/>
  <c r="X38" i="3" s="1"/>
  <c r="W17" i="3"/>
  <c r="V17" i="3"/>
  <c r="V38" i="3" s="1"/>
  <c r="U17" i="3"/>
  <c r="U38" i="3" s="1"/>
  <c r="T17" i="3"/>
  <c r="S17" i="3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K17" i="3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C17" i="3"/>
  <c r="AA17" i="4"/>
  <c r="AA38" i="4" s="1"/>
  <c r="AA40" i="4" s="1"/>
  <c r="Y17" i="4"/>
  <c r="Y38" i="4" s="1"/>
  <c r="Y40" i="4" s="1"/>
  <c r="X17" i="4"/>
  <c r="X38" i="4" s="1"/>
  <c r="W17" i="4"/>
  <c r="V17" i="4"/>
  <c r="V38" i="4" s="1"/>
  <c r="U17" i="4"/>
  <c r="U38" i="4" s="1"/>
  <c r="T17" i="4"/>
  <c r="S17" i="4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K17" i="4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C17" i="4"/>
  <c r="AA17" i="5"/>
  <c r="AA38" i="5" s="1"/>
  <c r="AA40" i="5" s="1"/>
  <c r="Y17" i="5"/>
  <c r="Y38" i="5" s="1"/>
  <c r="Y40" i="5" s="1"/>
  <c r="X17" i="5"/>
  <c r="Z17" i="5" s="1"/>
  <c r="W17" i="5"/>
  <c r="V17" i="5"/>
  <c r="V38" i="5" s="1"/>
  <c r="U17" i="5"/>
  <c r="U38" i="5" s="1"/>
  <c r="T17" i="5"/>
  <c r="S17" i="5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K17" i="5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C17" i="5"/>
  <c r="AA17" i="6"/>
  <c r="AA38" i="6" s="1"/>
  <c r="AA40" i="6" s="1"/>
  <c r="Y17" i="6"/>
  <c r="X17" i="6"/>
  <c r="X38" i="6" s="1"/>
  <c r="W17" i="6"/>
  <c r="V17" i="6"/>
  <c r="V38" i="6" s="1"/>
  <c r="U17" i="6"/>
  <c r="U38" i="6" s="1"/>
  <c r="T17" i="6"/>
  <c r="S17" i="6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K17" i="6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C17" i="6"/>
  <c r="AA17" i="7"/>
  <c r="AA38" i="7" s="1"/>
  <c r="AA40" i="7" s="1"/>
  <c r="Z17" i="7"/>
  <c r="Y17" i="7"/>
  <c r="Y38" i="7" s="1"/>
  <c r="X17" i="7"/>
  <c r="W17" i="7"/>
  <c r="W38" i="7" s="1"/>
  <c r="V17" i="7"/>
  <c r="V38" i="7" s="1"/>
  <c r="U17" i="7"/>
  <c r="T17" i="7"/>
  <c r="S17" i="7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K17" i="7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D17" i="7"/>
  <c r="C17" i="7"/>
  <c r="AA17" i="8"/>
  <c r="AA38" i="8" s="1"/>
  <c r="AA40" i="8" s="1"/>
  <c r="Y17" i="8"/>
  <c r="X17" i="8"/>
  <c r="W17" i="8"/>
  <c r="W38" i="8" s="1"/>
  <c r="V17" i="8"/>
  <c r="V38" i="8" s="1"/>
  <c r="U17" i="8"/>
  <c r="T17" i="8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L17" i="8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D17" i="8"/>
  <c r="C17" i="8"/>
  <c r="C38" i="8" s="1"/>
  <c r="C40" i="8" s="1"/>
  <c r="AA17" i="9"/>
  <c r="AA38" i="9" s="1"/>
  <c r="AA40" i="9" s="1"/>
  <c r="Y17" i="9"/>
  <c r="X17" i="9"/>
  <c r="W17" i="9"/>
  <c r="W38" i="9" s="1"/>
  <c r="V17" i="9"/>
  <c r="V38" i="9" s="1"/>
  <c r="U17" i="9"/>
  <c r="T17" i="9"/>
  <c r="T38" i="9" s="1"/>
  <c r="S17" i="9"/>
  <c r="S38" i="9" s="1"/>
  <c r="R17" i="9"/>
  <c r="Q17" i="9"/>
  <c r="P17" i="9"/>
  <c r="P38" i="9" s="1"/>
  <c r="O17" i="9"/>
  <c r="O38" i="9" s="1"/>
  <c r="N17" i="9"/>
  <c r="M17" i="9"/>
  <c r="L17" i="9"/>
  <c r="L38" i="9" s="1"/>
  <c r="K17" i="9"/>
  <c r="K38" i="9" s="1"/>
  <c r="J17" i="9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Y17" i="10"/>
  <c r="X17" i="10"/>
  <c r="W17" i="10"/>
  <c r="W38" i="10" s="1"/>
  <c r="V17" i="10"/>
  <c r="U17" i="10"/>
  <c r="T17" i="10"/>
  <c r="T38" i="10" s="1"/>
  <c r="S17" i="10"/>
  <c r="S38" i="10" s="1"/>
  <c r="R17" i="10"/>
  <c r="Q17" i="10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E17" i="10"/>
  <c r="D17" i="10"/>
  <c r="D38" i="10" s="1"/>
  <c r="D40" i="10" s="1"/>
  <c r="C17" i="10"/>
  <c r="C38" i="10" s="1"/>
  <c r="C40" i="10" s="1"/>
  <c r="AA17" i="11"/>
  <c r="Y17" i="11"/>
  <c r="X17" i="1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M17" i="1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W17" i="14"/>
  <c r="W38" i="14" s="1"/>
  <c r="V17" i="14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Y17" i="16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C17" i="16"/>
  <c r="C38" i="16" s="1"/>
  <c r="C40" i="16" s="1"/>
  <c r="AA17" i="17"/>
  <c r="AA38" i="17" s="1"/>
  <c r="AA40" i="17" s="1"/>
  <c r="Z17" i="17"/>
  <c r="Y17" i="17"/>
  <c r="X17" i="17"/>
  <c r="X38" i="17" s="1"/>
  <c r="W17" i="17"/>
  <c r="W38" i="17" s="1"/>
  <c r="V17" i="17"/>
  <c r="U17" i="17"/>
  <c r="U38" i="17" s="1"/>
  <c r="T17" i="17"/>
  <c r="S17" i="17"/>
  <c r="S38" i="17" s="1"/>
  <c r="R17" i="17"/>
  <c r="Q17" i="17"/>
  <c r="P17" i="17"/>
  <c r="O17" i="17"/>
  <c r="O38" i="17" s="1"/>
  <c r="N17" i="17"/>
  <c r="N38" i="17" s="1"/>
  <c r="M17" i="17"/>
  <c r="M38" i="17" s="1"/>
  <c r="L17" i="17"/>
  <c r="K17" i="17"/>
  <c r="K38" i="17" s="1"/>
  <c r="J17" i="17"/>
  <c r="I17" i="17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C17" i="17"/>
  <c r="AA17" i="18"/>
  <c r="Y17" i="18"/>
  <c r="X17" i="18"/>
  <c r="Z17" i="18" s="1"/>
  <c r="W17" i="18"/>
  <c r="W38" i="18" s="1"/>
  <c r="V17" i="18"/>
  <c r="V38" i="18" s="1"/>
  <c r="U17" i="18"/>
  <c r="U38" i="18" s="1"/>
  <c r="T17" i="18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C17" i="18"/>
  <c r="C38" i="18" s="1"/>
  <c r="AA17" i="19"/>
  <c r="AA38" i="19" s="1"/>
  <c r="AA40" i="19" s="1"/>
  <c r="Y17" i="19"/>
  <c r="X17" i="19"/>
  <c r="Z17" i="19" s="1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P17" i="19"/>
  <c r="O17" i="19"/>
  <c r="O38" i="19" s="1"/>
  <c r="N17" i="19"/>
  <c r="N38" i="19" s="1"/>
  <c r="M17" i="19"/>
  <c r="M38" i="19" s="1"/>
  <c r="L17" i="19"/>
  <c r="K17" i="19"/>
  <c r="K38" i="19" s="1"/>
  <c r="J17" i="19"/>
  <c r="I17" i="19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P17" i="20"/>
  <c r="P38" i="20" s="1"/>
  <c r="O17" i="20"/>
  <c r="O38" i="20" s="1"/>
  <c r="N17" i="20"/>
  <c r="N38" i="20" s="1"/>
  <c r="M17" i="20"/>
  <c r="L17" i="20"/>
  <c r="L38" i="20" s="1"/>
  <c r="K17" i="20"/>
  <c r="J17" i="20"/>
  <c r="J38" i="20" s="1"/>
  <c r="I17" i="20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C17" i="2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T17" i="22"/>
  <c r="T38" i="22" s="1"/>
  <c r="S17" i="22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J17" i="22"/>
  <c r="J38" i="22" s="1"/>
  <c r="I17" i="22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C17" i="22"/>
  <c r="AA17" i="23"/>
  <c r="AA38" i="23" s="1"/>
  <c r="AA40" i="23" s="1"/>
  <c r="Z17" i="23"/>
  <c r="Y17" i="23"/>
  <c r="Y38" i="23" s="1"/>
  <c r="Y40" i="23" s="1"/>
  <c r="X17" i="23"/>
  <c r="X38" i="23" s="1"/>
  <c r="X40" i="23" s="1"/>
  <c r="Z40" i="23" s="1"/>
  <c r="W17" i="23"/>
  <c r="W38" i="23" s="1"/>
  <c r="V17" i="23"/>
  <c r="U17" i="23"/>
  <c r="U38" i="23" s="1"/>
  <c r="T17" i="23"/>
  <c r="S17" i="23"/>
  <c r="S38" i="23" s="1"/>
  <c r="R17" i="23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X38" i="1" s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2" l="1"/>
  <c r="X40" i="22"/>
  <c r="Z40" i="22" s="1"/>
  <c r="I40" i="21"/>
  <c r="I40" i="20"/>
  <c r="H40" i="19"/>
  <c r="I39" i="19" s="1"/>
  <c r="I40" i="19" s="1"/>
  <c r="K39" i="19" s="1"/>
  <c r="I40" i="18"/>
  <c r="J40" i="18" s="1"/>
  <c r="H40" i="17"/>
  <c r="I39" i="17" s="1"/>
  <c r="H38" i="19"/>
  <c r="P38" i="19"/>
  <c r="Z38" i="17"/>
  <c r="X40" i="17"/>
  <c r="E38" i="7"/>
  <c r="E40" i="7" s="1"/>
  <c r="U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I40" i="11"/>
  <c r="K39" i="11" s="1"/>
  <c r="T38" i="23"/>
  <c r="C38" i="22"/>
  <c r="C40" i="22" s="1"/>
  <c r="K38" i="22"/>
  <c r="S38" i="22"/>
  <c r="I38" i="16"/>
  <c r="Y38" i="16"/>
  <c r="Y40" i="16" s="1"/>
  <c r="X40" i="15"/>
  <c r="Z40" i="15" s="1"/>
  <c r="Z38" i="15"/>
  <c r="I40" i="10"/>
  <c r="J40" i="10" s="1"/>
  <c r="C38" i="21"/>
  <c r="C40" i="21" s="1"/>
  <c r="K38" i="21"/>
  <c r="S38" i="21"/>
  <c r="C38" i="20"/>
  <c r="C40" i="20" s="1"/>
  <c r="K38" i="20"/>
  <c r="S38" i="20"/>
  <c r="Z17" i="16"/>
  <c r="H40" i="14"/>
  <c r="I39" i="14" s="1"/>
  <c r="I40" i="14" s="1"/>
  <c r="Z17" i="13"/>
  <c r="X38" i="13"/>
  <c r="Z17" i="12"/>
  <c r="X38" i="12"/>
  <c r="Z17" i="11"/>
  <c r="X38" i="11"/>
  <c r="Z17" i="10"/>
  <c r="X38" i="10"/>
  <c r="X38" i="9"/>
  <c r="Z17" i="9"/>
  <c r="X38" i="8"/>
  <c r="Z17" i="8"/>
  <c r="H38" i="7"/>
  <c r="H40" i="7" s="1"/>
  <c r="I39" i="7" s="1"/>
  <c r="I40" i="7" s="1"/>
  <c r="P38" i="7"/>
  <c r="X38" i="7"/>
  <c r="X40" i="7" s="1"/>
  <c r="L38" i="23"/>
  <c r="R38" i="17"/>
  <c r="Z38" i="1"/>
  <c r="X40" i="1"/>
  <c r="Z40" i="1" s="1"/>
  <c r="D38" i="19"/>
  <c r="D40" i="19" s="1"/>
  <c r="L38" i="19"/>
  <c r="T38" i="19"/>
  <c r="D38" i="18"/>
  <c r="D40" i="18" s="1"/>
  <c r="L38" i="18"/>
  <c r="T38" i="18"/>
  <c r="D38" i="17"/>
  <c r="D40" i="17" s="1"/>
  <c r="L38" i="17"/>
  <c r="T38" i="17"/>
  <c r="Z17" i="15"/>
  <c r="Z17" i="14"/>
  <c r="Y38" i="14"/>
  <c r="Y40" i="14" s="1"/>
  <c r="I38" i="11"/>
  <c r="Q38" i="11"/>
  <c r="Y38" i="11"/>
  <c r="Y40" i="11" s="1"/>
  <c r="I38" i="10"/>
  <c r="Q38" i="10"/>
  <c r="Y38" i="10"/>
  <c r="Y40" i="10" s="1"/>
  <c r="I38" i="9"/>
  <c r="I40" i="9" s="1"/>
  <c r="Q38" i="9"/>
  <c r="Y38" i="9"/>
  <c r="Y40" i="9" s="1"/>
  <c r="I38" i="8"/>
  <c r="I40" i="8" s="1"/>
  <c r="Q38" i="8"/>
  <c r="Y38" i="8"/>
  <c r="Y40" i="8" s="1"/>
  <c r="Z38" i="6"/>
  <c r="X40" i="6"/>
  <c r="Z40" i="6" s="1"/>
  <c r="Z38" i="4"/>
  <c r="X40" i="4"/>
  <c r="Z40" i="4" s="1"/>
  <c r="Z38" i="3"/>
  <c r="X40" i="3"/>
  <c r="Z40" i="3" s="1"/>
  <c r="Z38" i="2"/>
  <c r="X40" i="2"/>
  <c r="AA38" i="18"/>
  <c r="AA40" i="18" s="1"/>
  <c r="J38" i="17"/>
  <c r="Q38" i="16"/>
  <c r="X40" i="24"/>
  <c r="Z40" i="24" s="1"/>
  <c r="Z38" i="24"/>
  <c r="I40" i="23"/>
  <c r="AA38" i="11"/>
  <c r="AA40" i="11" s="1"/>
  <c r="J38" i="10"/>
  <c r="R38" i="10"/>
  <c r="J38" i="9"/>
  <c r="Z17" i="6"/>
  <c r="Y38" i="6"/>
  <c r="Y40" i="6" s="1"/>
  <c r="Z40" i="14"/>
  <c r="X40" i="16"/>
  <c r="Z40" i="16" s="1"/>
  <c r="Z38" i="16"/>
  <c r="D38" i="23"/>
  <c r="D40" i="23" s="1"/>
  <c r="AA38" i="10"/>
  <c r="AA40" i="10" s="1"/>
  <c r="Y40" i="2"/>
  <c r="Z17" i="1"/>
  <c r="H40" i="22"/>
  <c r="I39" i="22" s="1"/>
  <c r="I40" i="22" s="1"/>
  <c r="Y38" i="18"/>
  <c r="Y40" i="18" s="1"/>
  <c r="I38" i="17"/>
  <c r="Q38" i="17"/>
  <c r="Y38" i="17"/>
  <c r="Y40" i="17" s="1"/>
  <c r="E38" i="8"/>
  <c r="E40" i="8" s="1"/>
  <c r="M38" i="8"/>
  <c r="U38" i="8"/>
  <c r="D38" i="7"/>
  <c r="D40" i="7" s="1"/>
  <c r="L38" i="7"/>
  <c r="T38" i="7"/>
  <c r="X38" i="5"/>
  <c r="X38" i="21"/>
  <c r="X38" i="20"/>
  <c r="X38" i="19"/>
  <c r="X38" i="18"/>
  <c r="R38" i="9"/>
  <c r="G38" i="6"/>
  <c r="G40" i="6" s="1"/>
  <c r="H39" i="6" s="1"/>
  <c r="H40" i="6" s="1"/>
  <c r="I39" i="6" s="1"/>
  <c r="I40" i="6" s="1"/>
  <c r="O38" i="6"/>
  <c r="W38" i="6"/>
  <c r="G38" i="5"/>
  <c r="G40" i="5" s="1"/>
  <c r="H39" i="5" s="1"/>
  <c r="H40" i="5" s="1"/>
  <c r="I39" i="5" s="1"/>
  <c r="I40" i="5" s="1"/>
  <c r="O38" i="5"/>
  <c r="W38" i="5"/>
  <c r="G38" i="4"/>
  <c r="G40" i="4" s="1"/>
  <c r="H39" i="4" s="1"/>
  <c r="H40" i="4" s="1"/>
  <c r="I39" i="4" s="1"/>
  <c r="I40" i="4" s="1"/>
  <c r="J40" i="4" s="1"/>
  <c r="O38" i="4"/>
  <c r="W38" i="4"/>
  <c r="G38" i="3"/>
  <c r="G40" i="3" s="1"/>
  <c r="H39" i="3" s="1"/>
  <c r="H40" i="3" s="1"/>
  <c r="I39" i="3" s="1"/>
  <c r="I40" i="3" s="1"/>
  <c r="O38" i="3"/>
  <c r="W38" i="3"/>
  <c r="G38" i="2"/>
  <c r="G40" i="2" s="1"/>
  <c r="H39" i="2" s="1"/>
  <c r="H40" i="2" s="1"/>
  <c r="I39" i="2" s="1"/>
  <c r="I40" i="2" s="1"/>
  <c r="J40" i="2" s="1"/>
  <c r="O38" i="2"/>
  <c r="W38" i="2"/>
  <c r="Z38" i="7"/>
  <c r="Y40" i="7"/>
  <c r="Z40" i="7" s="1"/>
  <c r="Z17" i="4"/>
  <c r="Z17" i="3"/>
  <c r="Z17" i="2"/>
  <c r="Z27" i="12"/>
  <c r="H40" i="16"/>
  <c r="I39" i="16" s="1"/>
  <c r="I40" i="16" s="1"/>
  <c r="J40" i="16" s="1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J40" i="14"/>
  <c r="K39" i="14"/>
  <c r="J40" i="21"/>
  <c r="K39" i="21"/>
  <c r="J40" i="19"/>
  <c r="K39" i="23"/>
  <c r="J40" i="23"/>
  <c r="K39" i="18"/>
  <c r="J40" i="13"/>
  <c r="K39" i="13"/>
  <c r="J40" i="1"/>
  <c r="K39" i="1"/>
  <c r="J40" i="6"/>
  <c r="K39" i="6"/>
  <c r="K39" i="15"/>
  <c r="J40" i="15"/>
  <c r="J40" i="20"/>
  <c r="K39" i="20"/>
  <c r="J40" i="5"/>
  <c r="K39" i="5"/>
  <c r="K39" i="22"/>
  <c r="J40" i="22"/>
  <c r="K39" i="12"/>
  <c r="K39" i="3"/>
  <c r="J40" i="3"/>
  <c r="K39" i="24"/>
  <c r="J40" i="8" l="1"/>
  <c r="K39" i="8"/>
  <c r="J40" i="9"/>
  <c r="K39" i="9"/>
  <c r="J40" i="7"/>
  <c r="K39" i="7"/>
  <c r="K40" i="7" s="1"/>
  <c r="L39" i="7" s="1"/>
  <c r="L40" i="7" s="1"/>
  <c r="M39" i="7" s="1"/>
  <c r="M40" i="7" s="1"/>
  <c r="Z38" i="11"/>
  <c r="X40" i="11"/>
  <c r="Z40" i="11" s="1"/>
  <c r="Z38" i="19"/>
  <c r="X40" i="19"/>
  <c r="Z40" i="19" s="1"/>
  <c r="J40" i="11"/>
  <c r="Z38" i="20"/>
  <c r="X40" i="20"/>
  <c r="Z40" i="20" s="1"/>
  <c r="Z38" i="12"/>
  <c r="X40" i="12"/>
  <c r="Z40" i="12" s="1"/>
  <c r="Z38" i="21"/>
  <c r="X40" i="21"/>
  <c r="Z40" i="21" s="1"/>
  <c r="Z40" i="2"/>
  <c r="X40" i="8"/>
  <c r="Z40" i="8" s="1"/>
  <c r="Z38" i="8"/>
  <c r="Z40" i="17"/>
  <c r="Z38" i="5"/>
  <c r="X40" i="5"/>
  <c r="Z40" i="5" s="1"/>
  <c r="Z38" i="9"/>
  <c r="X40" i="9"/>
  <c r="Z40" i="9" s="1"/>
  <c r="K39" i="10"/>
  <c r="K39" i="2"/>
  <c r="K39" i="4"/>
  <c r="Z38" i="10"/>
  <c r="X40" i="10"/>
  <c r="Z40" i="10" s="1"/>
  <c r="Z38" i="14"/>
  <c r="Z38" i="18"/>
  <c r="X40" i="18"/>
  <c r="Z40" i="18" s="1"/>
  <c r="Z38" i="13"/>
  <c r="X40" i="13"/>
  <c r="Z40" i="13" s="1"/>
  <c r="K39" i="16"/>
  <c r="I40" i="17"/>
  <c r="N39" i="10"/>
  <c r="K40" i="10"/>
  <c r="L39" i="10" s="1"/>
  <c r="L40" i="10" s="1"/>
  <c r="M39" i="10" s="1"/>
  <c r="M40" i="10" s="1"/>
  <c r="N39" i="18"/>
  <c r="K40" i="18"/>
  <c r="L39" i="18" s="1"/>
  <c r="L40" i="18" s="1"/>
  <c r="M39" i="18" s="1"/>
  <c r="M40" i="18" s="1"/>
  <c r="N39" i="3"/>
  <c r="K40" i="3"/>
  <c r="L39" i="3" s="1"/>
  <c r="L40" i="3" s="1"/>
  <c r="M39" i="3" s="1"/>
  <c r="M40" i="3" s="1"/>
  <c r="N39" i="13"/>
  <c r="K40" i="13"/>
  <c r="L39" i="13" s="1"/>
  <c r="L40" i="13" s="1"/>
  <c r="M39" i="13" s="1"/>
  <c r="M40" i="13" s="1"/>
  <c r="N39" i="7"/>
  <c r="N39" i="24"/>
  <c r="K40" i="24"/>
  <c r="L39" i="24" s="1"/>
  <c r="L40" i="24" s="1"/>
  <c r="M39" i="24" s="1"/>
  <c r="M40" i="24" s="1"/>
  <c r="N39" i="14"/>
  <c r="K40" i="14"/>
  <c r="L39" i="14" s="1"/>
  <c r="L40" i="14" s="1"/>
  <c r="M39" i="14" s="1"/>
  <c r="M40" i="14" s="1"/>
  <c r="N39" i="2"/>
  <c r="K40" i="2"/>
  <c r="L39" i="2" s="1"/>
  <c r="L40" i="2" s="1"/>
  <c r="M39" i="2" s="1"/>
  <c r="M40" i="2" s="1"/>
  <c r="N39" i="12"/>
  <c r="K40" i="12"/>
  <c r="L39" i="12" s="1"/>
  <c r="L40" i="12" s="1"/>
  <c r="M39" i="12" s="1"/>
  <c r="M40" i="12" s="1"/>
  <c r="N39" i="9"/>
  <c r="K40" i="9"/>
  <c r="L39" i="9" s="1"/>
  <c r="L40" i="9" s="1"/>
  <c r="M39" i="9" s="1"/>
  <c r="M40" i="9" s="1"/>
  <c r="N39" i="22"/>
  <c r="K40" i="22"/>
  <c r="L39" i="22" s="1"/>
  <c r="L40" i="22" s="1"/>
  <c r="M39" i="22" s="1"/>
  <c r="M40" i="22" s="1"/>
  <c r="N39" i="15"/>
  <c r="K40" i="15"/>
  <c r="L39" i="15" s="1"/>
  <c r="L40" i="15" s="1"/>
  <c r="M39" i="15" s="1"/>
  <c r="M40" i="15" s="1"/>
  <c r="N39" i="5"/>
  <c r="K40" i="5"/>
  <c r="L39" i="5" s="1"/>
  <c r="L40" i="5" s="1"/>
  <c r="M39" i="5" s="1"/>
  <c r="M40" i="5" s="1"/>
  <c r="N39" i="6"/>
  <c r="K40" i="6"/>
  <c r="L39" i="6" s="1"/>
  <c r="L40" i="6" s="1"/>
  <c r="M39" i="6" s="1"/>
  <c r="M40" i="6" s="1"/>
  <c r="N39" i="21"/>
  <c r="K40" i="21"/>
  <c r="L39" i="21" s="1"/>
  <c r="L40" i="21" s="1"/>
  <c r="M39" i="21" s="1"/>
  <c r="M40" i="21" s="1"/>
  <c r="N39" i="11"/>
  <c r="K40" i="11"/>
  <c r="L39" i="11" s="1"/>
  <c r="L40" i="11" s="1"/>
  <c r="M39" i="11" s="1"/>
  <c r="M40" i="11" s="1"/>
  <c r="N39" i="23"/>
  <c r="K40" i="23"/>
  <c r="L39" i="23" s="1"/>
  <c r="L40" i="23" s="1"/>
  <c r="M39" i="23" s="1"/>
  <c r="M40" i="23" s="1"/>
  <c r="N39" i="20"/>
  <c r="K40" i="20"/>
  <c r="L39" i="20" s="1"/>
  <c r="L40" i="20" s="1"/>
  <c r="M39" i="20" s="1"/>
  <c r="M40" i="20" s="1"/>
  <c r="N39" i="1"/>
  <c r="K40" i="1"/>
  <c r="L39" i="1" s="1"/>
  <c r="L40" i="1" s="1"/>
  <c r="M39" i="1" s="1"/>
  <c r="M40" i="1" s="1"/>
  <c r="N39" i="19"/>
  <c r="K40" i="19"/>
  <c r="L39" i="19" s="1"/>
  <c r="L40" i="19" s="1"/>
  <c r="M39" i="19" s="1"/>
  <c r="M40" i="19" s="1"/>
  <c r="J40" i="17" l="1"/>
  <c r="K39" i="17"/>
  <c r="K40" i="16"/>
  <c r="L39" i="16" s="1"/>
  <c r="L40" i="16" s="1"/>
  <c r="M39" i="16" s="1"/>
  <c r="M40" i="16" s="1"/>
  <c r="N39" i="16"/>
  <c r="K40" i="4"/>
  <c r="L39" i="4" s="1"/>
  <c r="L40" i="4" s="1"/>
  <c r="M39" i="4" s="1"/>
  <c r="M40" i="4" s="1"/>
  <c r="N39" i="4"/>
  <c r="N39" i="8"/>
  <c r="K40" i="8"/>
  <c r="L39" i="8" s="1"/>
  <c r="L40" i="8" s="1"/>
  <c r="M39" i="8" s="1"/>
  <c r="M40" i="8" s="1"/>
  <c r="N40" i="19"/>
  <c r="O39" i="19"/>
  <c r="O39" i="9"/>
  <c r="N40" i="9"/>
  <c r="N40" i="11"/>
  <c r="O39" i="11"/>
  <c r="N40" i="12"/>
  <c r="O39" i="12"/>
  <c r="N40" i="3"/>
  <c r="O39" i="3"/>
  <c r="N40" i="24"/>
  <c r="O39" i="24"/>
  <c r="N40" i="5"/>
  <c r="O39" i="5"/>
  <c r="N40" i="1"/>
  <c r="O39" i="1"/>
  <c r="N40" i="21"/>
  <c r="O39" i="21"/>
  <c r="N40" i="2"/>
  <c r="O39" i="2"/>
  <c r="N40" i="23"/>
  <c r="O39" i="23"/>
  <c r="N40" i="14"/>
  <c r="O39" i="14"/>
  <c r="O39" i="18"/>
  <c r="N40" i="18"/>
  <c r="N40" i="20"/>
  <c r="O39" i="20"/>
  <c r="O39" i="15"/>
  <c r="N40" i="15"/>
  <c r="N40" i="7"/>
  <c r="O39" i="7"/>
  <c r="N40" i="10"/>
  <c r="O39" i="10"/>
  <c r="N40" i="6"/>
  <c r="O39" i="6"/>
  <c r="N40" i="22"/>
  <c r="O39" i="22"/>
  <c r="N40" i="13"/>
  <c r="O39" i="13"/>
  <c r="O39" i="4" l="1"/>
  <c r="N40" i="4"/>
  <c r="O39" i="16"/>
  <c r="N40" i="16"/>
  <c r="N39" i="17"/>
  <c r="K40" i="17"/>
  <c r="L39" i="17" s="1"/>
  <c r="L40" i="17" s="1"/>
  <c r="M39" i="17" s="1"/>
  <c r="M40" i="17" s="1"/>
  <c r="O39" i="8"/>
  <c r="N40" i="8"/>
  <c r="R39" i="13"/>
  <c r="O40" i="13"/>
  <c r="P39" i="13" s="1"/>
  <c r="P40" i="13" s="1"/>
  <c r="Q39" i="13" s="1"/>
  <c r="Q40" i="13" s="1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O40" i="5"/>
  <c r="P39" i="5" s="1"/>
  <c r="P40" i="5" s="1"/>
  <c r="Q39" i="5" s="1"/>
  <c r="Q40" i="5" s="1"/>
  <c r="R39" i="5"/>
  <c r="O40" i="22"/>
  <c r="P39" i="22" s="1"/>
  <c r="P40" i="22" s="1"/>
  <c r="Q39" i="22" s="1"/>
  <c r="Q40" i="22" s="1"/>
  <c r="R39" i="22"/>
  <c r="O40" i="2"/>
  <c r="P39" i="2" s="1"/>
  <c r="P40" i="2" s="1"/>
  <c r="Q39" i="2" s="1"/>
  <c r="Q40" i="2" s="1"/>
  <c r="R39" i="2"/>
  <c r="R39" i="18"/>
  <c r="O40" i="18"/>
  <c r="P39" i="18" s="1"/>
  <c r="P40" i="18" s="1"/>
  <c r="Q39" i="18" s="1"/>
  <c r="Q40" i="18" s="1"/>
  <c r="O40" i="23"/>
  <c r="P39" i="23" s="1"/>
  <c r="P40" i="23" s="1"/>
  <c r="Q39" i="23" s="1"/>
  <c r="Q40" i="23" s="1"/>
  <c r="R39" i="23"/>
  <c r="O40" i="3"/>
  <c r="P39" i="3" s="1"/>
  <c r="P40" i="3" s="1"/>
  <c r="Q39" i="3" s="1"/>
  <c r="Q40" i="3" s="1"/>
  <c r="R39" i="3"/>
  <c r="O40" i="19"/>
  <c r="P39" i="19" s="1"/>
  <c r="P40" i="19" s="1"/>
  <c r="Q39" i="19" s="1"/>
  <c r="Q40" i="19" s="1"/>
  <c r="R39" i="19"/>
  <c r="O40" i="10"/>
  <c r="P39" i="10" s="1"/>
  <c r="P40" i="10" s="1"/>
  <c r="Q39" i="10" s="1"/>
  <c r="Q40" i="10" s="1"/>
  <c r="R39" i="10"/>
  <c r="R39" i="12"/>
  <c r="O40" i="12"/>
  <c r="P39" i="12" s="1"/>
  <c r="P40" i="12" s="1"/>
  <c r="Q39" i="12" s="1"/>
  <c r="Q40" i="12" s="1"/>
  <c r="O40" i="7"/>
  <c r="P39" i="7" s="1"/>
  <c r="P40" i="7" s="1"/>
  <c r="Q39" i="7" s="1"/>
  <c r="Q40" i="7" s="1"/>
  <c r="R39" i="7"/>
  <c r="O40" i="11"/>
  <c r="P39" i="11" s="1"/>
  <c r="P40" i="11" s="1"/>
  <c r="Q39" i="11" s="1"/>
  <c r="Q40" i="11" s="1"/>
  <c r="R39" i="11"/>
  <c r="O40" i="14"/>
  <c r="P39" i="14" s="1"/>
  <c r="P40" i="14" s="1"/>
  <c r="Q39" i="14" s="1"/>
  <c r="Q40" i="14" s="1"/>
  <c r="R39" i="14"/>
  <c r="R39" i="21"/>
  <c r="O40" i="21"/>
  <c r="P39" i="21" s="1"/>
  <c r="P40" i="21" s="1"/>
  <c r="Q39" i="21" s="1"/>
  <c r="Q40" i="21" s="1"/>
  <c r="R39" i="24"/>
  <c r="O40" i="24"/>
  <c r="P39" i="24" s="1"/>
  <c r="P40" i="24" s="1"/>
  <c r="Q39" i="24" s="1"/>
  <c r="Q40" i="24" s="1"/>
  <c r="O40" i="15"/>
  <c r="P39" i="15" s="1"/>
  <c r="P40" i="15" s="1"/>
  <c r="Q39" i="15" s="1"/>
  <c r="Q40" i="15" s="1"/>
  <c r="R39" i="15"/>
  <c r="O40" i="9"/>
  <c r="P39" i="9" s="1"/>
  <c r="P40" i="9" s="1"/>
  <c r="Q39" i="9" s="1"/>
  <c r="Q40" i="9" s="1"/>
  <c r="R39" i="9"/>
  <c r="R39" i="20"/>
  <c r="O40" i="20"/>
  <c r="P39" i="20" s="1"/>
  <c r="P40" i="20" s="1"/>
  <c r="Q39" i="20" s="1"/>
  <c r="Q40" i="20" s="1"/>
  <c r="R39" i="8" l="1"/>
  <c r="O40" i="8"/>
  <c r="P39" i="8" s="1"/>
  <c r="P40" i="8" s="1"/>
  <c r="Q39" i="8" s="1"/>
  <c r="Q40" i="8" s="1"/>
  <c r="R39" i="16"/>
  <c r="O40" i="16"/>
  <c r="P39" i="16" s="1"/>
  <c r="P40" i="16" s="1"/>
  <c r="Q39" i="16" s="1"/>
  <c r="Q40" i="16" s="1"/>
  <c r="N40" i="17"/>
  <c r="O39" i="17"/>
  <c r="R39" i="4"/>
  <c r="O40" i="4"/>
  <c r="P39" i="4" s="1"/>
  <c r="P40" i="4" s="1"/>
  <c r="Q39" i="4" s="1"/>
  <c r="Q40" i="4" s="1"/>
  <c r="R40" i="18"/>
  <c r="S39" i="18"/>
  <c r="R40" i="10"/>
  <c r="S39" i="10"/>
  <c r="S39" i="24"/>
  <c r="R40" i="24"/>
  <c r="R40" i="15"/>
  <c r="S39" i="15"/>
  <c r="R40" i="5"/>
  <c r="S39" i="5"/>
  <c r="R40" i="19"/>
  <c r="S39" i="19"/>
  <c r="S39" i="6"/>
  <c r="R40" i="6"/>
  <c r="S39" i="3"/>
  <c r="R40" i="3"/>
  <c r="R40" i="13"/>
  <c r="S39" i="13"/>
  <c r="R40" i="11"/>
  <c r="S39" i="11"/>
  <c r="R40" i="20"/>
  <c r="S39" i="20"/>
  <c r="S39" i="7"/>
  <c r="R40" i="7"/>
  <c r="R40" i="2"/>
  <c r="S39" i="2"/>
  <c r="R40" i="21"/>
  <c r="S39" i="21"/>
  <c r="S39" i="22"/>
  <c r="R40" i="22"/>
  <c r="R40" i="1"/>
  <c r="S39" i="1"/>
  <c r="R40" i="12"/>
  <c r="S39" i="12"/>
  <c r="R40" i="9"/>
  <c r="S39" i="9"/>
  <c r="R40" i="14"/>
  <c r="S39" i="14"/>
  <c r="S39" i="23"/>
  <c r="R40" i="23"/>
  <c r="R40" i="4" l="1"/>
  <c r="S39" i="4"/>
  <c r="O40" i="17"/>
  <c r="P39" i="17" s="1"/>
  <c r="P40" i="17" s="1"/>
  <c r="Q39" i="17" s="1"/>
  <c r="Q40" i="17" s="1"/>
  <c r="R39" i="17"/>
  <c r="S39" i="16"/>
  <c r="R40" i="16"/>
  <c r="R40" i="8"/>
  <c r="S39" i="8"/>
  <c r="V39" i="1"/>
  <c r="S40" i="1"/>
  <c r="T39" i="1" s="1"/>
  <c r="T40" i="1" s="1"/>
  <c r="U39" i="1" s="1"/>
  <c r="U40" i="1" s="1"/>
  <c r="V40" i="1" s="1"/>
  <c r="W40" i="1" s="1"/>
  <c r="V39" i="19"/>
  <c r="S40" i="19"/>
  <c r="T39" i="19" s="1"/>
  <c r="T40" i="19" s="1"/>
  <c r="U39" i="19" s="1"/>
  <c r="U40" i="19" s="1"/>
  <c r="V40" i="19" s="1"/>
  <c r="W40" i="19" s="1"/>
  <c r="V39" i="15"/>
  <c r="S40" i="15"/>
  <c r="T39" i="15" s="1"/>
  <c r="T40" i="15" s="1"/>
  <c r="U39" i="15" s="1"/>
  <c r="U40" i="15" s="1"/>
  <c r="V40" i="15" s="1"/>
  <c r="W40" i="15" s="1"/>
  <c r="V39" i="18"/>
  <c r="S40" i="18"/>
  <c r="T39" i="18" s="1"/>
  <c r="T40" i="18" s="1"/>
  <c r="U39" i="18" s="1"/>
  <c r="U40" i="18" s="1"/>
  <c r="V40" i="18" s="1"/>
  <c r="W40" i="18" s="1"/>
  <c r="V39" i="23"/>
  <c r="S40" i="23"/>
  <c r="T39" i="23" s="1"/>
  <c r="T40" i="23" s="1"/>
  <c r="U39" i="23" s="1"/>
  <c r="U40" i="23" s="1"/>
  <c r="V40" i="23" s="1"/>
  <c r="W40" i="23" s="1"/>
  <c r="V39" i="7"/>
  <c r="S40" i="7"/>
  <c r="T39" i="7" s="1"/>
  <c r="T40" i="7" s="1"/>
  <c r="U39" i="7" s="1"/>
  <c r="U40" i="7" s="1"/>
  <c r="V40" i="7" s="1"/>
  <c r="W40" i="7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V39" i="5"/>
  <c r="S40" i="5"/>
  <c r="T39" i="5" s="1"/>
  <c r="T40" i="5" s="1"/>
  <c r="U39" i="5" s="1"/>
  <c r="U40" i="5" s="1"/>
  <c r="V40" i="5" s="1"/>
  <c r="W40" i="5" s="1"/>
  <c r="V39" i="22"/>
  <c r="S40" i="22"/>
  <c r="T39" i="22" s="1"/>
  <c r="T40" i="22" s="1"/>
  <c r="U39" i="22" s="1"/>
  <c r="U40" i="22" s="1"/>
  <c r="V40" i="22" s="1"/>
  <c r="W40" i="22" s="1"/>
  <c r="V39" i="3"/>
  <c r="S40" i="3"/>
  <c r="T39" i="3" s="1"/>
  <c r="T40" i="3" s="1"/>
  <c r="U39" i="3" s="1"/>
  <c r="U40" i="3" s="1"/>
  <c r="V40" i="3" s="1"/>
  <c r="W40" i="3" s="1"/>
  <c r="V39" i="24"/>
  <c r="S40" i="24"/>
  <c r="T39" i="24" s="1"/>
  <c r="T40" i="24" s="1"/>
  <c r="U39" i="24" s="1"/>
  <c r="U40" i="24" s="1"/>
  <c r="V40" i="24" s="1"/>
  <c r="W40" i="24" s="1"/>
  <c r="V39" i="9"/>
  <c r="S40" i="9"/>
  <c r="T39" i="9" s="1"/>
  <c r="T40" i="9" s="1"/>
  <c r="U39" i="9" s="1"/>
  <c r="U40" i="9" s="1"/>
  <c r="V40" i="9" s="1"/>
  <c r="W40" i="9" s="1"/>
  <c r="V39" i="21"/>
  <c r="S40" i="21"/>
  <c r="T39" i="21" s="1"/>
  <c r="T40" i="21" s="1"/>
  <c r="U39" i="21" s="1"/>
  <c r="U40" i="21" s="1"/>
  <c r="V40" i="21" s="1"/>
  <c r="W40" i="21" s="1"/>
  <c r="V39" i="11"/>
  <c r="S40" i="11"/>
  <c r="T39" i="11" s="1"/>
  <c r="T40" i="11" s="1"/>
  <c r="U39" i="11" s="1"/>
  <c r="U40" i="11" s="1"/>
  <c r="V40" i="11" s="1"/>
  <c r="W40" i="11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2"/>
  <c r="S40" i="2"/>
  <c r="T39" i="2" s="1"/>
  <c r="T40" i="2" s="1"/>
  <c r="U39" i="2" s="1"/>
  <c r="U40" i="2" s="1"/>
  <c r="V40" i="2" s="1"/>
  <c r="W40" i="2" s="1"/>
  <c r="V39" i="13"/>
  <c r="S40" i="13"/>
  <c r="T39" i="13" s="1"/>
  <c r="T40" i="13" s="1"/>
  <c r="U39" i="13" s="1"/>
  <c r="U40" i="13" s="1"/>
  <c r="V40" i="13" s="1"/>
  <c r="W40" i="13" s="1"/>
  <c r="V39" i="6"/>
  <c r="S40" i="6"/>
  <c r="T39" i="6" s="1"/>
  <c r="T40" i="6" s="1"/>
  <c r="U39" i="6" s="1"/>
  <c r="U40" i="6" s="1"/>
  <c r="V40" i="6" s="1"/>
  <c r="W40" i="6" s="1"/>
  <c r="V39" i="16" l="1"/>
  <c r="S40" i="16"/>
  <c r="T39" i="16" s="1"/>
  <c r="T40" i="16" s="1"/>
  <c r="U39" i="16" s="1"/>
  <c r="U40" i="16" s="1"/>
  <c r="V40" i="16" s="1"/>
  <c r="W40" i="16" s="1"/>
  <c r="R40" i="17"/>
  <c r="S39" i="17"/>
  <c r="S40" i="8"/>
  <c r="T39" i="8" s="1"/>
  <c r="T40" i="8" s="1"/>
  <c r="U39" i="8" s="1"/>
  <c r="U40" i="8" s="1"/>
  <c r="V40" i="8" s="1"/>
  <c r="W40" i="8" s="1"/>
  <c r="V39" i="8"/>
  <c r="V39" i="4"/>
  <c r="S40" i="4"/>
  <c r="T39" i="4" s="1"/>
  <c r="T40" i="4" s="1"/>
  <c r="U39" i="4" s="1"/>
  <c r="U40" i="4" s="1"/>
  <c r="V40" i="4" s="1"/>
  <c r="W40" i="4" s="1"/>
  <c r="V39" i="17" l="1"/>
  <c r="S40" i="17"/>
  <c r="T39" i="17" s="1"/>
  <c r="T40" i="17" s="1"/>
  <c r="U39" i="17" s="1"/>
  <c r="U40" i="17" s="1"/>
  <c r="V40" i="17" s="1"/>
  <c r="W40" i="17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<sst xmlns="http://schemas.openxmlformats.org/spreadsheetml/2006/main" count="2520" uniqueCount="89">
  <si>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</si>
  <si>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</si>
  <si>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</si>
  <si>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</si>
  <si>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</si>
  <si>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</si>
  <si>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</si>
  <si>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</si>
  <si>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</si>
  <si>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</si>
  <si>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</si>
  <si>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</si>
  <si>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</si>
  <si>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</si>
  <si>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</si>
  <si>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</si>
  <si>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</si>
  <si>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</si>
  <si>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</si>
  <si>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</si>
  <si>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</si>
  <si>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</si>
  <si>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</si>
  <si>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</si>
  <si>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</si>
  <si>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</si>
  <si>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</si>
  <si>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</si>
  <si>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</si>
  <si>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</si>
  <si>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</si>
  <si>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</si>
  <si>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</si>
  <si>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</si>
  <si>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</si>
  <si>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</si>
  <si>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</si>
  <si>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</si>
  <si>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</si>
  <si>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</si>
  <si>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</si>
  <si>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</si>
  <si>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</si>
  <si>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</si>
  <si>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</si>
  <si>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</si>
  <si>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</si>
  <si>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</si>
  <si>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</si>
  <si>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</si>
  <si>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</si>
  <si>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</si>
  <si>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</si>
  <si>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</si>
  <si>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</si>
  <si>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</si>
  <si>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</si>
  <si>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</si>
  <si>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</si>
  <si>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</si>
  <si>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</si>
  <si>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</si>
  <si>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</si>
  <si>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management                                   ) for 4th Quarter ended 30 June 2025 (Figures Finalised as at 2025/08/08)</t>
  </si>
  <si>
    <t>Free State: Kopanong (FS162) - Table C7 Quarterly Budgeted Cash Flows ( Waste management                                   ) for 4th Quarter ended 30 June 2025 (Figures Finalised as at 2025/08/08)</t>
  </si>
  <si>
    <t>Free State: Mohokare (FS163) - Table C7 Quarterly Budgeted Cash Flows ( Waste management                                   ) for 4th Quarter ended 30 June 2025 (Figures Finalised as at 2025/08/08)</t>
  </si>
  <si>
    <t>Free State: Xhariep (DC16) - Table C7 Quarterly Budgeted Cash Flows ( Waste management                                   ) for 4th Quarter ended 30 June 2025 (Figures Finalised as at 2025/08/08)</t>
  </si>
  <si>
    <t>Free State: Masilonyana (FS181) - Table C7 Quarterly Budgeted Cash Flows ( Waste management                                   ) for 4th Quarter ended 30 June 2025 (Figures Finalised as at 2025/08/08)</t>
  </si>
  <si>
    <t>Free State: Tokologo (FS182) - Table C7 Quarterly Budgeted Cash Flows ( Waste management                                   ) for 4th Quarter ended 30 June 2025 (Figures Finalised as at 2025/08/08)</t>
  </si>
  <si>
    <t>Free State: Tswelopele (FS183) - Table C7 Quarterly Budgeted Cash Flows ( Waste management                                   ) for 4th Quarter ended 30 June 2025 (Figures Finalised as at 2025/08/08)</t>
  </si>
  <si>
    <t>Free State: Matjhabeng (FS184) - Table C7 Quarterly Budgeted Cash Flows ( Waste management                                   ) for 4th Quarter ended 30 June 2025 (Figures Finalised as at 2025/08/08)</t>
  </si>
  <si>
    <t>Free State: Nala (FS185) - Table C7 Quarterly Budgeted Cash Flows ( Waste management                                   ) for 4th Quarter ended 30 June 2025 (Figures Finalised as at 2025/08/08)</t>
  </si>
  <si>
    <t>Free State: Lejweleputswa (DC18) - Table C7 Quarterly Budgeted Cash Flows ( Waste management                                   ) for 4th Quarter ended 30 June 2025 (Figures Finalised as at 2025/08/08)</t>
  </si>
  <si>
    <t>Free State: Setsoto (FS191) - Table C7 Quarterly Budgeted Cash Flows ( Waste management                                   ) for 4th Quarter ended 30 June 2025 (Figures Finalised as at 2025/08/08)</t>
  </si>
  <si>
    <t>Free State: Dihlabeng (FS192) - Table C7 Quarterly Budgeted Cash Flows ( Waste management                                   ) for 4th Quarter ended 30 June 2025 (Figures Finalised as at 2025/08/08)</t>
  </si>
  <si>
    <t>Free State: Nketoana (FS193) - Table C7 Quarterly Budgeted Cash Flows ( Waste management                                   ) for 4th Quarter ended 30 June 2025 (Figures Finalised as at 2025/08/08)</t>
  </si>
  <si>
    <t>Free State: Maluti-a-Phofung (FS194) - Table C7 Quarterly Budgeted Cash Flows ( Waste management                                   ) for 4th Quarter ended 30 June 2025 (Figures Finalised as at 2025/08/08)</t>
  </si>
  <si>
    <t>Free State: Phumelela (FS195) - Table C7 Quarterly Budgeted Cash Flows ( Waste management                                   ) for 4th Quarter ended 30 June 2025 (Figures Finalised as at 2025/08/08)</t>
  </si>
  <si>
    <t>Free State: Mantsopa (FS196) - Table C7 Quarterly Budgeted Cash Flows ( Waste management                                   ) for 4th Quarter ended 30 June 2025 (Figures Finalised as at 2025/08/08)</t>
  </si>
  <si>
    <t>Free State: Thabo Mofutsanyana (DC19) - Table C7 Quarterly Budgeted Cash Flows ( Waste management                                   ) for 4th Quarter ended 30 June 2025 (Figures Finalised as at 2025/08/08)</t>
  </si>
  <si>
    <t>Free State: Moqhaka (FS201) - Table C7 Quarterly Budgeted Cash Flows ( Waste management                                   ) for 4th Quarter ended 30 June 2025 (Figures Finalised as at 2025/08/08)</t>
  </si>
  <si>
    <t>Free State: Ngwathe (FS203) - Table C7 Quarterly Budgeted Cash Flows ( Waste management                                   ) for 4th Quarter ended 30 June 2025 (Figures Finalised as at 2025/08/08)</t>
  </si>
  <si>
    <t>Free State: Metsimaholo (FS204) - Table C7 Quarterly Budgeted Cash Flows ( Waste management                                   ) for 4th Quarter ended 30 June 2025 (Figures Finalised as at 2025/08/08)</t>
  </si>
  <si>
    <t>Free State: Mafube (FS205) - Table C7 Quarterly Budgeted Cash Flows ( Waste management                                   ) for 4th Quarter ended 30 June 2025 (Figures Finalised as at 2025/08/08)</t>
  </si>
  <si>
    <t>Free State: Fezile Dabi (DC20) - Table C7 Quarterly Budgeted Cash Flows ( Waste management                                   ) for 4th Quarter ended 30 June 2025 (Figures Finalised as at 2025/08/08)</t>
  </si>
  <si>
    <t>Summary - Table C7 Quarterly Budgeted Cash Flows ( Waste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</si>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</sst>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9854</v>
      </c>
      <c r="N6" s="20">
        <v>9854</v>
      </c>
      <c r="O6" s="20"/>
      <c r="P6" s="20">
        <v>9511</v>
      </c>
      <c r="Q6" s="20">
        <v>296</v>
      </c>
      <c r="R6" s="20">
        <v>9807</v>
      </c>
      <c r="S6" s="20"/>
      <c r="T6" s="20"/>
      <c r="U6" s="20"/>
      <c r="V6" s="20"/>
      <c r="W6" s="20">
        <v>19661</v>
      </c>
      <c r="X6" s="20"/>
      <c r="Y6" s="20">
        <v>19661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15572841</v>
      </c>
      <c r="D7" s="18"/>
      <c r="E7" s="19">
        <v>112428855</v>
      </c>
      <c r="F7" s="20">
        <v>125791703</v>
      </c>
      <c r="G7" s="20">
        <v>1492022</v>
      </c>
      <c r="H7" s="20">
        <v>1620186</v>
      </c>
      <c r="I7" s="20">
        <v>1736970</v>
      </c>
      <c r="J7" s="20">
        <v>4849178</v>
      </c>
      <c r="K7" s="20">
        <v>2142416</v>
      </c>
      <c r="L7" s="20">
        <v>1496275</v>
      </c>
      <c r="M7" s="20">
        <v>2182179</v>
      </c>
      <c r="N7" s="20">
        <v>5820870</v>
      </c>
      <c r="O7" s="20">
        <v>2937496</v>
      </c>
      <c r="P7" s="20">
        <v>2336481</v>
      </c>
      <c r="Q7" s="20">
        <v>2597779</v>
      </c>
      <c r="R7" s="20">
        <v>7871756</v>
      </c>
      <c r="S7" s="20">
        <v>2718587</v>
      </c>
      <c r="T7" s="20">
        <v>1564783</v>
      </c>
      <c r="U7" s="20">
        <v>1624669</v>
      </c>
      <c r="V7" s="20">
        <v>5908039</v>
      </c>
      <c r="W7" s="20">
        <v>24449843</v>
      </c>
      <c r="X7" s="20">
        <v>125791703</v>
      </c>
      <c r="Y7" s="20">
        <v>-101341860</v>
      </c>
      <c r="Z7" s="21">
        <v>-80.563230787963818</v>
      </c>
      <c r="AA7" s="22">
        <v>125791703</v>
      </c>
    </row>
    <row r="8" spans="1:27" x14ac:dyDescent="0.25">
      <c r="A8" s="23" t="s">
        <v>36</v>
      </c>
      <c r="B8" s="17" t="s">
        <v>32</v>
      </c>
      <c r="C8" s="18">
        <v>1623</v>
      </c>
      <c r="D8" s="18"/>
      <c r="E8" s="19">
        <v>446078</v>
      </c>
      <c r="F8" s="20">
        <v>746126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-67839</v>
      </c>
      <c r="R8" s="20">
        <v>-67839</v>
      </c>
      <c r="S8" s="20">
        <v>4200490</v>
      </c>
      <c r="T8" s="20"/>
      <c r="U8" s="20"/>
      <c r="V8" s="20">
        <v>4200490</v>
      </c>
      <c r="W8" s="20">
        <v>4132651</v>
      </c>
      <c r="X8" s="20">
        <v>746126</v>
      </c>
      <c r="Y8" s="20">
        <v>3386525</v>
      </c>
      <c r="Z8" s="21">
        <v>453.88111391373576</v>
      </c>
      <c r="AA8" s="22">
        <v>746126</v>
      </c>
    </row>
    <row r="9" spans="1:27" x14ac:dyDescent="0.25">
      <c r="A9" s="23" t="s">
        <v>37</v>
      </c>
      <c r="B9" s="17" t="s">
        <v>6</v>
      </c>
      <c r="C9" s="18">
        <v>33015982</v>
      </c>
      <c r="D9" s="18"/>
      <c r="E9" s="19">
        <v>67321373</v>
      </c>
      <c r="F9" s="20">
        <v>67321373</v>
      </c>
      <c r="G9" s="20">
        <v>300000</v>
      </c>
      <c r="H9" s="20">
        <v>15750024</v>
      </c>
      <c r="I9" s="20">
        <v>1325004</v>
      </c>
      <c r="J9" s="20">
        <v>17375028</v>
      </c>
      <c r="K9" s="20">
        <v>544660</v>
      </c>
      <c r="L9" s="20"/>
      <c r="M9" s="20"/>
      <c r="N9" s="20">
        <v>544660</v>
      </c>
      <c r="O9" s="20">
        <v>12600047</v>
      </c>
      <c r="P9" s="20">
        <v>360000</v>
      </c>
      <c r="Q9" s="20">
        <v>10049929</v>
      </c>
      <c r="R9" s="20">
        <v>23009976</v>
      </c>
      <c r="S9" s="20"/>
      <c r="T9" s="20"/>
      <c r="U9" s="20"/>
      <c r="V9" s="20"/>
      <c r="W9" s="20">
        <v>40929664</v>
      </c>
      <c r="X9" s="20">
        <v>67321376</v>
      </c>
      <c r="Y9" s="20">
        <v>-26391712</v>
      </c>
      <c r="Z9" s="21">
        <v>-39.202573637235218</v>
      </c>
      <c r="AA9" s="22">
        <v>67321373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67975404</v>
      </c>
      <c r="F10" s="20">
        <v>67975404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67975404</v>
      </c>
      <c r="Y10" s="20">
        <v>-67975404</v>
      </c>
      <c r="Z10" s="21">
        <v>-100</v>
      </c>
      <c r="AA10" s="22">
        <v>67975404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40468777</v>
      </c>
      <c r="F11" s="20">
        <v>40468777</v>
      </c>
      <c r="G11" s="20"/>
      <c r="H11" s="20"/>
      <c r="I11" s="20"/>
      <c r="J11" s="20"/>
      <c r="K11" s="20"/>
      <c r="L11" s="20"/>
      <c r="M11" s="20">
        <v>230567</v>
      </c>
      <c r="N11" s="20">
        <v>230567</v>
      </c>
      <c r="O11" s="20">
        <v>26393</v>
      </c>
      <c r="P11" s="20">
        <v>41875</v>
      </c>
      <c r="Q11" s="20"/>
      <c r="R11" s="20">
        <v>68268</v>
      </c>
      <c r="S11" s="20">
        <v>84797</v>
      </c>
      <c r="T11" s="20">
        <v>8272</v>
      </c>
      <c r="U11" s="20">
        <v>4690</v>
      </c>
      <c r="V11" s="20">
        <v>97759</v>
      </c>
      <c r="W11" s="20">
        <v>396594</v>
      </c>
      <c r="X11" s="20">
        <v>40468777</v>
      </c>
      <c r="Y11" s="20">
        <v>-40072183</v>
      </c>
      <c r="Z11" s="21">
        <v>-99.020000036077192</v>
      </c>
      <c r="AA11" s="22">
        <v>40468777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-22260286</v>
      </c>
      <c r="D14" s="18"/>
      <c r="E14" s="19">
        <v>-39841320</v>
      </c>
      <c r="F14" s="20">
        <v>-167232179</v>
      </c>
      <c r="G14" s="20">
        <v>-12829015</v>
      </c>
      <c r="H14" s="20">
        <v>-13897147</v>
      </c>
      <c r="I14" s="20">
        <v>-15548566</v>
      </c>
      <c r="J14" s="20">
        <v>-42274728</v>
      </c>
      <c r="K14" s="20">
        <v>-11412542</v>
      </c>
      <c r="L14" s="20">
        <v>-15177553</v>
      </c>
      <c r="M14" s="20">
        <v>-15986691</v>
      </c>
      <c r="N14" s="20">
        <v>-42576786</v>
      </c>
      <c r="O14" s="20">
        <v>-6168545</v>
      </c>
      <c r="P14" s="20">
        <v>-2536581</v>
      </c>
      <c r="Q14" s="20">
        <v>-16452997</v>
      </c>
      <c r="R14" s="20">
        <v>-25158123</v>
      </c>
      <c r="S14" s="20">
        <v>-13764540</v>
      </c>
      <c r="T14" s="20">
        <v>-14177631</v>
      </c>
      <c r="U14" s="20">
        <v>-14418581</v>
      </c>
      <c r="V14" s="20">
        <v>-42360752</v>
      </c>
      <c r="W14" s="20">
        <v>-152370389</v>
      </c>
      <c r="X14" s="20">
        <v>-167232183</v>
      </c>
      <c r="Y14" s="20">
        <v>14861794</v>
      </c>
      <c r="Z14" s="21">
        <v>-8.8869222020500676</v>
      </c>
      <c r="AA14" s="22">
        <v>-167232179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26330160</v>
      </c>
      <c r="D17" s="26">
        <f>SUM(D6:D16)</f>
        <v>0</v>
      </c>
      <c r="E17" s="27">
        <f t="shared" si="0"/>
        <v>248799167</v>
      </c>
      <c r="F17" s="28">
        <f t="shared" si="0"/>
        <v>135071204</v>
      </c>
      <c r="G17" s="28">
        <f t="shared" si="0"/>
        <v>-11036993</v>
      </c>
      <c r="H17" s="28">
        <f t="shared" si="0"/>
        <v>3473063</v>
      </c>
      <c r="I17" s="28">
        <f t="shared" si="0"/>
        <v>-12486592</v>
      </c>
      <c r="J17" s="28">
        <f t="shared" si="0"/>
        <v>-20050522</v>
      </c>
      <c r="K17" s="28">
        <f t="shared" si="0"/>
        <v>-8725466</v>
      </c>
      <c r="L17" s="28">
        <f t="shared" si="0"/>
        <v>-13681278</v>
      </c>
      <c r="M17" s="28">
        <f t="shared" si="0"/>
        <v>-13564091</v>
      </c>
      <c r="N17" s="28">
        <f t="shared" si="0"/>
        <v>-35970835</v>
      </c>
      <c r="O17" s="28">
        <f t="shared" si="0"/>
        <v>9395391</v>
      </c>
      <c r="P17" s="28">
        <f t="shared" si="0"/>
        <v>211286</v>
      </c>
      <c r="Q17" s="28">
        <f t="shared" si="0"/>
        <v>-3872832</v>
      </c>
      <c r="R17" s="28">
        <f t="shared" si="0"/>
        <v>5733845</v>
      </c>
      <c r="S17" s="28">
        <f t="shared" si="0"/>
        <v>-6760666</v>
      </c>
      <c r="T17" s="28">
        <f t="shared" si="0"/>
        <v>-12604576</v>
      </c>
      <c r="U17" s="28">
        <f t="shared" si="0"/>
        <v>-12789222</v>
      </c>
      <c r="V17" s="28">
        <f t="shared" si="0"/>
        <v>-32154464</v>
      </c>
      <c r="W17" s="28">
        <f t="shared" si="0"/>
        <v>-82441976</v>
      </c>
      <c r="X17" s="28">
        <f t="shared" si="0"/>
        <v>135071203</v>
      </c>
      <c r="Y17" s="28">
        <f t="shared" si="0"/>
        <v>-217513179</v>
      </c>
      <c r="Z17" s="29">
        <f>+IF(X17&lt;&gt;0,+(Y17/X17)*100,0)</f>
        <v>-161.0359382080872</v>
      </c>
      <c r="AA17" s="30">
        <f>SUM(AA6:AA16)</f>
        <v>135071204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-1013238</v>
      </c>
      <c r="D26" s="18"/>
      <c r="E26" s="19">
        <v>-7728508</v>
      </c>
      <c r="F26" s="20">
        <v>-7500004</v>
      </c>
      <c r="G26" s="20">
        <v>-331509</v>
      </c>
      <c r="H26" s="20">
        <v>-804276</v>
      </c>
      <c r="I26" s="20">
        <v>-1490108</v>
      </c>
      <c r="J26" s="20">
        <v>-2625893</v>
      </c>
      <c r="K26" s="20">
        <v>-2872085</v>
      </c>
      <c r="L26" s="20">
        <v>-4037779</v>
      </c>
      <c r="M26" s="20">
        <v>-5294095</v>
      </c>
      <c r="N26" s="20">
        <v>-12203959</v>
      </c>
      <c r="O26" s="20">
        <v>-1448088</v>
      </c>
      <c r="P26" s="20">
        <v>-668148</v>
      </c>
      <c r="Q26" s="20">
        <v>-3680</v>
      </c>
      <c r="R26" s="20">
        <v>-2119916</v>
      </c>
      <c r="S26" s="20">
        <v>-386892</v>
      </c>
      <c r="T26" s="20"/>
      <c r="U26" s="20">
        <v>-3476036</v>
      </c>
      <c r="V26" s="20">
        <v>-3862928</v>
      </c>
      <c r="W26" s="20">
        <v>-20812696</v>
      </c>
      <c r="X26" s="20">
        <v>-7500004</v>
      </c>
      <c r="Y26" s="20">
        <v>-13312692</v>
      </c>
      <c r="Z26" s="21">
        <v>177.50246533201849</v>
      </c>
      <c r="AA26" s="22">
        <v>-7500004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-1013238</v>
      </c>
      <c r="D27" s="26">
        <f>SUM(D21:D26)</f>
        <v>0</v>
      </c>
      <c r="E27" s="27">
        <f t="shared" si="1"/>
        <v>-7728508</v>
      </c>
      <c r="F27" s="28">
        <f t="shared" si="1"/>
        <v>-7500004</v>
      </c>
      <c r="G27" s="28">
        <f t="shared" si="1"/>
        <v>-331509</v>
      </c>
      <c r="H27" s="28">
        <f t="shared" si="1"/>
        <v>-804276</v>
      </c>
      <c r="I27" s="28">
        <f t="shared" si="1"/>
        <v>-1490108</v>
      </c>
      <c r="J27" s="28">
        <f t="shared" si="1"/>
        <v>-2625893</v>
      </c>
      <c r="K27" s="28">
        <f t="shared" si="1"/>
        <v>-2872085</v>
      </c>
      <c r="L27" s="28">
        <f t="shared" si="1"/>
        <v>-4037779</v>
      </c>
      <c r="M27" s="28">
        <f t="shared" si="1"/>
        <v>-5294095</v>
      </c>
      <c r="N27" s="28">
        <f t="shared" si="1"/>
        <v>-12203959</v>
      </c>
      <c r="O27" s="28">
        <f t="shared" si="1"/>
        <v>-1448088</v>
      </c>
      <c r="P27" s="28">
        <f t="shared" si="1"/>
        <v>-668148</v>
      </c>
      <c r="Q27" s="28">
        <f t="shared" si="1"/>
        <v>-3680</v>
      </c>
      <c r="R27" s="28">
        <f t="shared" si="1"/>
        <v>-2119916</v>
      </c>
      <c r="S27" s="28">
        <f t="shared" si="1"/>
        <v>-386892</v>
      </c>
      <c r="T27" s="28">
        <f t="shared" si="1"/>
        <v>0</v>
      </c>
      <c r="U27" s="28">
        <f t="shared" si="1"/>
        <v>-3476036</v>
      </c>
      <c r="V27" s="28">
        <f t="shared" si="1"/>
        <v>-3862928</v>
      </c>
      <c r="W27" s="28">
        <f t="shared" si="1"/>
        <v>-20812696</v>
      </c>
      <c r="X27" s="28">
        <f t="shared" si="1"/>
        <v>-7500004</v>
      </c>
      <c r="Y27" s="28">
        <f t="shared" si="1"/>
        <v>-13312692</v>
      </c>
      <c r="Z27" s="29">
        <f>+IF(X27&lt;&gt;0,+(Y27/X27)*100,0)</f>
        <v>177.50246533201849</v>
      </c>
      <c r="AA27" s="30">
        <f>SUM(AA21:AA26)</f>
        <v>-7500004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25316922</v>
      </c>
      <c r="D38" s="32">
        <f>+D17+D27+D36</f>
        <v>0</v>
      </c>
      <c r="E38" s="33">
        <f t="shared" si="3"/>
        <v>241070659</v>
      </c>
      <c r="F38" s="2">
        <f t="shared" si="3"/>
        <v>127571200</v>
      </c>
      <c r="G38" s="2">
        <f t="shared" si="3"/>
        <v>-11368502</v>
      </c>
      <c r="H38" s="2">
        <f t="shared" si="3"/>
        <v>2668787</v>
      </c>
      <c r="I38" s="2">
        <f t="shared" si="3"/>
        <v>-13976700</v>
      </c>
      <c r="J38" s="2">
        <f t="shared" si="3"/>
        <v>-22676415</v>
      </c>
      <c r="K38" s="2">
        <f t="shared" si="3"/>
        <v>-11597551</v>
      </c>
      <c r="L38" s="2">
        <f t="shared" si="3"/>
        <v>-17719057</v>
      </c>
      <c r="M38" s="2">
        <f t="shared" si="3"/>
        <v>-18858186</v>
      </c>
      <c r="N38" s="2">
        <f t="shared" si="3"/>
        <v>-48174794</v>
      </c>
      <c r="O38" s="2">
        <f t="shared" si="3"/>
        <v>7947303</v>
      </c>
      <c r="P38" s="2">
        <f t="shared" si="3"/>
        <v>-456862</v>
      </c>
      <c r="Q38" s="2">
        <f t="shared" si="3"/>
        <v>-3876512</v>
      </c>
      <c r="R38" s="2">
        <f t="shared" si="3"/>
        <v>3613929</v>
      </c>
      <c r="S38" s="2">
        <f t="shared" si="3"/>
        <v>-7147558</v>
      </c>
      <c r="T38" s="2">
        <f t="shared" si="3"/>
        <v>-12604576</v>
      </c>
      <c r="U38" s="2">
        <f t="shared" si="3"/>
        <v>-16265258</v>
      </c>
      <c r="V38" s="2">
        <f t="shared" si="3"/>
        <v>-36017392</v>
      </c>
      <c r="W38" s="2">
        <f t="shared" si="3"/>
        <v>-103254672</v>
      </c>
      <c r="X38" s="2">
        <f t="shared" si="3"/>
        <v>127571199</v>
      </c>
      <c r="Y38" s="2">
        <f t="shared" si="3"/>
        <v>-230825871</v>
      </c>
      <c r="Z38" s="34">
        <f>+IF(X38&lt;&gt;0,+(Y38/X38)*100,0)</f>
        <v>-180.93885830766553</v>
      </c>
      <c r="AA38" s="35">
        <f>+AA17+AA27+AA36</f>
        <v>127571200</v>
      </c>
    </row>
    <row r="39" spans="1:27" x14ac:dyDescent="0.25">
      <c r="A39" s="23" t="s">
        <v>60</v>
      </c>
      <c r="B39" s="17"/>
      <c r="C39" s="32">
        <v>121766431</v>
      </c>
      <c r="D39" s="32"/>
      <c r="E39" s="33">
        <v>85751031</v>
      </c>
      <c r="F39" s="2">
        <v>85751031</v>
      </c>
      <c r="G39" s="2">
        <v>153996381</v>
      </c>
      <c r="H39" s="2">
        <f>+G40+H60</f>
        <v>142879473</v>
      </c>
      <c r="I39" s="2">
        <f>+H40+I60</f>
        <v>147324696</v>
      </c>
      <c r="J39" s="2">
        <f>+G39</f>
        <v>153996381</v>
      </c>
      <c r="K39" s="2">
        <f>+I40+K60</f>
        <v>133274001</v>
      </c>
      <c r="L39" s="2">
        <f>+K40+L60</f>
        <v>121676450</v>
      </c>
      <c r="M39" s="2">
        <f>+L40+M60</f>
        <v>103957393</v>
      </c>
      <c r="N39" s="2">
        <f>+K39</f>
        <v>133274001</v>
      </c>
      <c r="O39" s="2">
        <f>+M40+O60</f>
        <v>85099207</v>
      </c>
      <c r="P39" s="2">
        <f>+O40+P60</f>
        <v>93046510</v>
      </c>
      <c r="Q39" s="2">
        <f>+P40+Q60</f>
        <v>92589648</v>
      </c>
      <c r="R39" s="2">
        <f>+O39</f>
        <v>85099207</v>
      </c>
      <c r="S39" s="2">
        <f>+Q40+S60</f>
        <v>88713136</v>
      </c>
      <c r="T39" s="2">
        <f>+S40+T60</f>
        <v>81565578</v>
      </c>
      <c r="U39" s="2">
        <f>+T40+U60</f>
        <v>68961002</v>
      </c>
      <c r="V39" s="2">
        <f>+S39</f>
        <v>88713136</v>
      </c>
      <c r="W39" s="2">
        <f>+G39</f>
        <v>153996381</v>
      </c>
      <c r="X39" s="2">
        <v>85751031</v>
      </c>
      <c r="Y39" s="2">
        <f>+W39-X39</f>
        <v>68245350</v>
      </c>
      <c r="Z39" s="34">
        <f>+IF(X39&lt;&gt;0,+(Y39/X39)*100,0)</f>
        <v>79.585457112463175</v>
      </c>
      <c r="AA39" s="35">
        <v>85751031</v>
      </c>
    </row>
    <row r="40" spans="1:27" x14ac:dyDescent="0.25">
      <c r="A40" s="41" t="s">
        <v>62</v>
      </c>
      <c r="B40" s="42" t="s">
        <v>61</v>
      </c>
      <c r="C40" s="43">
        <f>+C38+C39</f>
        <v>147083353</v>
      </c>
      <c r="D40" s="43">
        <f t="shared" ref="D40:AA40" si="4">+D38+D39</f>
        <v>0</v>
      </c>
      <c r="E40" s="44">
        <f t="shared" si="4"/>
        <v>326821690</v>
      </c>
      <c r="F40" s="45">
        <f t="shared" si="4"/>
        <v>213322231</v>
      </c>
      <c r="G40" s="45">
        <f t="shared" si="4"/>
        <v>142627879</v>
      </c>
      <c r="H40" s="45">
        <f t="shared" si="4"/>
        <v>145548260</v>
      </c>
      <c r="I40" s="45">
        <f t="shared" si="4"/>
        <v>133347996</v>
      </c>
      <c r="J40" s="45">
        <f>+I40</f>
        <v>133347996</v>
      </c>
      <c r="K40" s="45">
        <f t="shared" si="4"/>
        <v>121676450</v>
      </c>
      <c r="L40" s="45">
        <f t="shared" si="4"/>
        <v>103957393</v>
      </c>
      <c r="M40" s="45">
        <f t="shared" si="4"/>
        <v>85099207</v>
      </c>
      <c r="N40" s="45">
        <f>+M40</f>
        <v>85099207</v>
      </c>
      <c r="O40" s="45">
        <f t="shared" si="4"/>
        <v>93046510</v>
      </c>
      <c r="P40" s="45">
        <f t="shared" si="4"/>
        <v>92589648</v>
      </c>
      <c r="Q40" s="45">
        <f t="shared" si="4"/>
        <v>88713136</v>
      </c>
      <c r="R40" s="45">
        <f>+Q40</f>
        <v>88713136</v>
      </c>
      <c r="S40" s="45">
        <f t="shared" si="4"/>
        <v>81565578</v>
      </c>
      <c r="T40" s="45">
        <f t="shared" si="4"/>
        <v>68961002</v>
      </c>
      <c r="U40" s="45">
        <f t="shared" si="4"/>
        <v>52695744</v>
      </c>
      <c r="V40" s="45">
        <f>+U40</f>
        <v>52695744</v>
      </c>
      <c r="W40" s="45">
        <f>+V40</f>
        <v>52695744</v>
      </c>
      <c r="X40" s="45">
        <f t="shared" si="4"/>
        <v>213322230</v>
      </c>
      <c r="Y40" s="45">
        <f t="shared" si="4"/>
        <v>-162580521</v>
      </c>
      <c r="Z40" s="46">
        <f>+IF(X40&lt;&gt;0,+(Y40/X40)*100,0)</f>
        <v>-76.213585897728521</v>
      </c>
      <c r="AA40" s="47">
        <f t="shared" si="4"/>
        <v>213322231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153996381</v>
      </c>
      <c r="H60">
        <v>251594</v>
      </c>
      <c r="I60">
        <v>1776436</v>
      </c>
      <c r="J60">
        <v>153996381</v>
      </c>
      <c r="K60">
        <v>-73995</v>
      </c>
      <c r="N60">
        <v>-73995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10300521</v>
      </c>
      <c r="F9" s="20">
        <v>10300521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10300524</v>
      </c>
      <c r="Y9" s="20">
        <v>-10300524</v>
      </c>
      <c r="Z9" s="21">
        <v>-100</v>
      </c>
      <c r="AA9" s="22">
        <v>10300521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-23004</v>
      </c>
      <c r="Y14" s="20">
        <v>23004</v>
      </c>
      <c r="Z14" s="21">
        <v>-100</v>
      </c>
      <c r="AA14" s="22">
        <v>-23000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10300521</v>
      </c>
      <c r="F17" s="28">
        <f t="shared" si="0"/>
        <v>10277521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10277520</v>
      </c>
      <c r="Y17" s="28">
        <f t="shared" si="0"/>
        <v>-10277520</v>
      </c>
      <c r="Z17" s="29">
        <f>+IF(X17&lt;&gt;0,+(Y17/X17)*100,0)</f>
        <v>-100</v>
      </c>
      <c r="AA17" s="30">
        <f>SUM(AA6:AA16)</f>
        <v>10277521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10300521</v>
      </c>
      <c r="F38" s="2">
        <f t="shared" si="3"/>
        <v>10277521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10277520</v>
      </c>
      <c r="Y38" s="2">
        <f t="shared" si="3"/>
        <v>-10277520</v>
      </c>
      <c r="Z38" s="34">
        <f>+IF(X38&lt;&gt;0,+(Y38/X38)*100,0)</f>
        <v>-100</v>
      </c>
      <c r="AA38" s="35">
        <f>+AA17+AA27+AA36</f>
        <v>10277521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10300521</v>
      </c>
      <c r="F40" s="45">
        <f t="shared" si="4"/>
        <v>10277521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10277520</v>
      </c>
      <c r="Y40" s="45">
        <f t="shared" si="4"/>
        <v>-10277520</v>
      </c>
      <c r="Z40" s="46">
        <f>+IF(X40&lt;&gt;0,+(Y40/X40)*100,0)</f>
        <v>-100</v>
      </c>
      <c r="AA40" s="47">
        <f t="shared" si="4"/>
        <v>10277521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11029308</v>
      </c>
      <c r="F7" s="20">
        <v>11029308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11029308</v>
      </c>
      <c r="Y7" s="20">
        <v>-11029308</v>
      </c>
      <c r="Z7" s="21">
        <v>-100</v>
      </c>
      <c r="AA7" s="22">
        <v>11029308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11029308</v>
      </c>
      <c r="F17" s="28">
        <f t="shared" si="0"/>
        <v>11029308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11029308</v>
      </c>
      <c r="Y17" s="28">
        <f t="shared" si="0"/>
        <v>-11029308</v>
      </c>
      <c r="Z17" s="29">
        <f>+IF(X17&lt;&gt;0,+(Y17/X17)*100,0)</f>
        <v>-100</v>
      </c>
      <c r="AA17" s="30">
        <f>SUM(AA6:AA16)</f>
        <v>11029308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11029308</v>
      </c>
      <c r="F38" s="2">
        <f t="shared" si="3"/>
        <v>11029308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11029308</v>
      </c>
      <c r="Y38" s="2">
        <f t="shared" si="3"/>
        <v>-11029308</v>
      </c>
      <c r="Z38" s="34">
        <f>+IF(X38&lt;&gt;0,+(Y38/X38)*100,0)</f>
        <v>-100</v>
      </c>
      <c r="AA38" s="35">
        <f>+AA17+AA27+AA36</f>
        <v>11029308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11029308</v>
      </c>
      <c r="F40" s="45">
        <f t="shared" si="4"/>
        <v>11029308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11029308</v>
      </c>
      <c r="Y40" s="45">
        <f t="shared" si="4"/>
        <v>-11029308</v>
      </c>
      <c r="Z40" s="46">
        <f>+IF(X40&lt;&gt;0,+(Y40/X40)*100,0)</f>
        <v>-100</v>
      </c>
      <c r="AA40" s="47">
        <f t="shared" si="4"/>
        <v>11029308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961637</v>
      </c>
      <c r="D7" s="18"/>
      <c r="E7" s="19">
        <v>8281281</v>
      </c>
      <c r="F7" s="20">
        <v>8281281</v>
      </c>
      <c r="G7" s="20"/>
      <c r="H7" s="20"/>
      <c r="I7" s="20">
        <v>122459</v>
      </c>
      <c r="J7" s="20">
        <v>122459</v>
      </c>
      <c r="K7" s="20"/>
      <c r="L7" s="20">
        <v>47657</v>
      </c>
      <c r="M7" s="20"/>
      <c r="N7" s="20">
        <v>47657</v>
      </c>
      <c r="O7" s="20"/>
      <c r="P7" s="20"/>
      <c r="Q7" s="20"/>
      <c r="R7" s="20"/>
      <c r="S7" s="20"/>
      <c r="T7" s="20"/>
      <c r="U7" s="20">
        <v>76877</v>
      </c>
      <c r="V7" s="20">
        <v>76877</v>
      </c>
      <c r="W7" s="20">
        <v>246993</v>
      </c>
      <c r="X7" s="20">
        <v>8281281</v>
      </c>
      <c r="Y7" s="20">
        <v>-8034288</v>
      </c>
      <c r="Z7" s="21">
        <v>-97.017454183718684</v>
      </c>
      <c r="AA7" s="22">
        <v>8281281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1325004</v>
      </c>
      <c r="F9" s="20">
        <v>1325004</v>
      </c>
      <c r="G9" s="20"/>
      <c r="H9" s="20"/>
      <c r="I9" s="20">
        <v>1325004</v>
      </c>
      <c r="J9" s="20">
        <v>1325004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1325004</v>
      </c>
      <c r="X9" s="20">
        <v>1325004</v>
      </c>
      <c r="Y9" s="20"/>
      <c r="Z9" s="21"/>
      <c r="AA9" s="22">
        <v>1325004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-2820719</v>
      </c>
      <c r="D14" s="18"/>
      <c r="E14" s="19">
        <v>-6028236</v>
      </c>
      <c r="F14" s="20">
        <v>-6028236</v>
      </c>
      <c r="G14" s="20"/>
      <c r="H14" s="20"/>
      <c r="I14" s="20">
        <v>-18592</v>
      </c>
      <c r="J14" s="20">
        <v>-18592</v>
      </c>
      <c r="K14" s="20"/>
      <c r="L14" s="20">
        <v>-4928</v>
      </c>
      <c r="M14" s="20"/>
      <c r="N14" s="20">
        <v>-4928</v>
      </c>
      <c r="O14" s="20"/>
      <c r="P14" s="20"/>
      <c r="Q14" s="20"/>
      <c r="R14" s="20"/>
      <c r="S14" s="20"/>
      <c r="T14" s="20"/>
      <c r="U14" s="20">
        <v>-5332</v>
      </c>
      <c r="V14" s="20">
        <v>-5332</v>
      </c>
      <c r="W14" s="20">
        <v>-28852</v>
      </c>
      <c r="X14" s="20">
        <v>-6028236</v>
      </c>
      <c r="Y14" s="20">
        <v>5999384</v>
      </c>
      <c r="Z14" s="21">
        <v>-99.521385692265525</v>
      </c>
      <c r="AA14" s="22">
        <v>-6028236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-1859082</v>
      </c>
      <c r="D17" s="26">
        <f>SUM(D6:D16)</f>
        <v>0</v>
      </c>
      <c r="E17" s="27">
        <f t="shared" si="0"/>
        <v>3578049</v>
      </c>
      <c r="F17" s="28">
        <f t="shared" si="0"/>
        <v>3578049</v>
      </c>
      <c r="G17" s="28">
        <f t="shared" si="0"/>
        <v>0</v>
      </c>
      <c r="H17" s="28">
        <f t="shared" si="0"/>
        <v>0</v>
      </c>
      <c r="I17" s="28">
        <f t="shared" si="0"/>
        <v>1428871</v>
      </c>
      <c r="J17" s="28">
        <f t="shared" si="0"/>
        <v>1428871</v>
      </c>
      <c r="K17" s="28">
        <f t="shared" si="0"/>
        <v>0</v>
      </c>
      <c r="L17" s="28">
        <f t="shared" si="0"/>
        <v>42729</v>
      </c>
      <c r="M17" s="28">
        <f t="shared" si="0"/>
        <v>0</v>
      </c>
      <c r="N17" s="28">
        <f t="shared" si="0"/>
        <v>42729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71545</v>
      </c>
      <c r="V17" s="28">
        <f t="shared" si="0"/>
        <v>71545</v>
      </c>
      <c r="W17" s="28">
        <f t="shared" si="0"/>
        <v>1543145</v>
      </c>
      <c r="X17" s="28">
        <f t="shared" si="0"/>
        <v>3578049</v>
      </c>
      <c r="Y17" s="28">
        <f t="shared" si="0"/>
        <v>-2034904</v>
      </c>
      <c r="Z17" s="29">
        <f>+IF(X17&lt;&gt;0,+(Y17/X17)*100,0)</f>
        <v>-56.871887444805814</v>
      </c>
      <c r="AA17" s="30">
        <f>SUM(AA6:AA16)</f>
        <v>3578049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-2328504</v>
      </c>
      <c r="F26" s="20">
        <v>-2328504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-2328504</v>
      </c>
      <c r="Y26" s="20">
        <v>2328504</v>
      </c>
      <c r="Z26" s="21">
        <v>-100</v>
      </c>
      <c r="AA26" s="22">
        <v>-2328504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-2328504</v>
      </c>
      <c r="F27" s="28">
        <f t="shared" si="1"/>
        <v>-2328504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-2328504</v>
      </c>
      <c r="Y27" s="28">
        <f t="shared" si="1"/>
        <v>2328504</v>
      </c>
      <c r="Z27" s="29">
        <f>+IF(X27&lt;&gt;0,+(Y27/X27)*100,0)</f>
        <v>-100</v>
      </c>
      <c r="AA27" s="30">
        <f>SUM(AA21:AA26)</f>
        <v>-2328504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-1859082</v>
      </c>
      <c r="D38" s="32">
        <f>+D17+D27+D36</f>
        <v>0</v>
      </c>
      <c r="E38" s="33">
        <f t="shared" si="3"/>
        <v>1249545</v>
      </c>
      <c r="F38" s="2">
        <f t="shared" si="3"/>
        <v>1249545</v>
      </c>
      <c r="G38" s="2">
        <f t="shared" si="3"/>
        <v>0</v>
      </c>
      <c r="H38" s="2">
        <f t="shared" si="3"/>
        <v>0</v>
      </c>
      <c r="I38" s="2">
        <f t="shared" si="3"/>
        <v>1428871</v>
      </c>
      <c r="J38" s="2">
        <f t="shared" si="3"/>
        <v>1428871</v>
      </c>
      <c r="K38" s="2">
        <f t="shared" si="3"/>
        <v>0</v>
      </c>
      <c r="L38" s="2">
        <f t="shared" si="3"/>
        <v>42729</v>
      </c>
      <c r="M38" s="2">
        <f t="shared" si="3"/>
        <v>0</v>
      </c>
      <c r="N38" s="2">
        <f t="shared" si="3"/>
        <v>42729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71545</v>
      </c>
      <c r="V38" s="2">
        <f t="shared" si="3"/>
        <v>71545</v>
      </c>
      <c r="W38" s="2">
        <f t="shared" si="3"/>
        <v>1543145</v>
      </c>
      <c r="X38" s="2">
        <f t="shared" si="3"/>
        <v>1249545</v>
      </c>
      <c r="Y38" s="2">
        <f t="shared" si="3"/>
        <v>293600</v>
      </c>
      <c r="Z38" s="34">
        <f>+IF(X38&lt;&gt;0,+(Y38/X38)*100,0)</f>
        <v>23.496552745199253</v>
      </c>
      <c r="AA38" s="35">
        <f>+AA17+AA27+AA36</f>
        <v>1249545</v>
      </c>
    </row>
    <row r="39" spans="1:27" x14ac:dyDescent="0.25">
      <c r="A39" s="23" t="s">
        <v>60</v>
      </c>
      <c r="B39" s="17"/>
      <c r="C39" s="32">
        <v>1567119</v>
      </c>
      <c r="D39" s="32"/>
      <c r="E39" s="33"/>
      <c r="F39" s="2"/>
      <c r="G39" s="2"/>
      <c r="H39" s="2">
        <f>+G40+H60</f>
        <v>0</v>
      </c>
      <c r="I39" s="2">
        <f>+H40+I60</f>
        <v>1776436</v>
      </c>
      <c r="J39" s="2">
        <f>+G39</f>
        <v>0</v>
      </c>
      <c r="K39" s="2">
        <f>+I40+K60</f>
        <v>3131312</v>
      </c>
      <c r="L39" s="2">
        <f>+K40+L60</f>
        <v>3131312</v>
      </c>
      <c r="M39" s="2">
        <f>+L40+M60</f>
        <v>3174041</v>
      </c>
      <c r="N39" s="2">
        <f>+K39</f>
        <v>3131312</v>
      </c>
      <c r="O39" s="2">
        <f>+M40+O60</f>
        <v>3174041</v>
      </c>
      <c r="P39" s="2">
        <f>+O40+P60</f>
        <v>3174041</v>
      </c>
      <c r="Q39" s="2">
        <f>+P40+Q60</f>
        <v>3174041</v>
      </c>
      <c r="R39" s="2">
        <f>+O39</f>
        <v>3174041</v>
      </c>
      <c r="S39" s="2">
        <f>+Q40+S60</f>
        <v>3174041</v>
      </c>
      <c r="T39" s="2">
        <f>+S40+T60</f>
        <v>3174041</v>
      </c>
      <c r="U39" s="2">
        <f>+T40+U60</f>
        <v>3174041</v>
      </c>
      <c r="V39" s="2">
        <f>+S39</f>
        <v>3174041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-291963</v>
      </c>
      <c r="D40" s="43">
        <f t="shared" ref="D40:AA40" si="4">+D38+D39</f>
        <v>0</v>
      </c>
      <c r="E40" s="44">
        <f t="shared" si="4"/>
        <v>1249545</v>
      </c>
      <c r="F40" s="45">
        <f t="shared" si="4"/>
        <v>1249545</v>
      </c>
      <c r="G40" s="45">
        <f t="shared" si="4"/>
        <v>0</v>
      </c>
      <c r="H40" s="45">
        <f t="shared" si="4"/>
        <v>0</v>
      </c>
      <c r="I40" s="45">
        <f t="shared" si="4"/>
        <v>3205307</v>
      </c>
      <c r="J40" s="45">
        <f>+I40</f>
        <v>3205307</v>
      </c>
      <c r="K40" s="45">
        <f t="shared" si="4"/>
        <v>3131312</v>
      </c>
      <c r="L40" s="45">
        <f t="shared" si="4"/>
        <v>3174041</v>
      </c>
      <c r="M40" s="45">
        <f t="shared" si="4"/>
        <v>3174041</v>
      </c>
      <c r="N40" s="45">
        <f>+M40</f>
        <v>3174041</v>
      </c>
      <c r="O40" s="45">
        <f t="shared" si="4"/>
        <v>3174041</v>
      </c>
      <c r="P40" s="45">
        <f t="shared" si="4"/>
        <v>3174041</v>
      </c>
      <c r="Q40" s="45">
        <f t="shared" si="4"/>
        <v>3174041</v>
      </c>
      <c r="R40" s="45">
        <f>+Q40</f>
        <v>3174041</v>
      </c>
      <c r="S40" s="45">
        <f t="shared" si="4"/>
        <v>3174041</v>
      </c>
      <c r="T40" s="45">
        <f t="shared" si="4"/>
        <v>3174041</v>
      </c>
      <c r="U40" s="45">
        <f t="shared" si="4"/>
        <v>3245586</v>
      </c>
      <c r="V40" s="45">
        <f>+U40</f>
        <v>3245586</v>
      </c>
      <c r="W40" s="45">
        <f>+V40</f>
        <v>3245586</v>
      </c>
      <c r="X40" s="45">
        <f t="shared" si="4"/>
        <v>1249545</v>
      </c>
      <c r="Y40" s="45">
        <f t="shared" si="4"/>
        <v>293600</v>
      </c>
      <c r="Z40" s="46">
        <f>+IF(X40&lt;&gt;0,+(Y40/X40)*100,0)</f>
        <v>23.496552745199253</v>
      </c>
      <c r="AA40" s="47">
        <f t="shared" si="4"/>
        <v>1249545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4" hidden="1" x14ac:dyDescent="0.25">
      <c r="I60">
        <v>1776436</v>
      </c>
      <c r="K60">
        <v>-73995</v>
      </c>
      <c r="N60">
        <v>-73995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722528</v>
      </c>
      <c r="D7" s="18"/>
      <c r="E7" s="19">
        <v>1978331</v>
      </c>
      <c r="F7" s="20">
        <v>1978331</v>
      </c>
      <c r="G7" s="20">
        <v>32139</v>
      </c>
      <c r="H7" s="20">
        <v>133897</v>
      </c>
      <c r="I7" s="20">
        <v>316333</v>
      </c>
      <c r="J7" s="20">
        <v>482369</v>
      </c>
      <c r="K7" s="20">
        <v>530968</v>
      </c>
      <c r="L7" s="20">
        <v>281319</v>
      </c>
      <c r="M7" s="20">
        <v>587353</v>
      </c>
      <c r="N7" s="20">
        <v>1399640</v>
      </c>
      <c r="O7" s="20">
        <v>978266</v>
      </c>
      <c r="P7" s="20">
        <v>454247</v>
      </c>
      <c r="Q7" s="20">
        <v>796367</v>
      </c>
      <c r="R7" s="20">
        <v>2228880</v>
      </c>
      <c r="S7" s="20">
        <v>956640</v>
      </c>
      <c r="T7" s="20"/>
      <c r="U7" s="20">
        <v>554309</v>
      </c>
      <c r="V7" s="20">
        <v>1510949</v>
      </c>
      <c r="W7" s="20">
        <v>5621838</v>
      </c>
      <c r="X7" s="20">
        <v>1978331</v>
      </c>
      <c r="Y7" s="20">
        <v>3643507</v>
      </c>
      <c r="Z7" s="21">
        <v>184.17074796886871</v>
      </c>
      <c r="AA7" s="22">
        <v>1978331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2600000</v>
      </c>
      <c r="F9" s="20">
        <v>2600000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2600000</v>
      </c>
      <c r="Y9" s="20">
        <v>-2600000</v>
      </c>
      <c r="Z9" s="21">
        <v>-100</v>
      </c>
      <c r="AA9" s="22">
        <v>2600000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66717000</v>
      </c>
      <c r="F10" s="20">
        <v>66717000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66717000</v>
      </c>
      <c r="Y10" s="20">
        <v>-66717000</v>
      </c>
      <c r="Z10" s="21">
        <v>-100</v>
      </c>
      <c r="AA10" s="22">
        <v>66717000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-12625550</v>
      </c>
      <c r="F14" s="20">
        <v>-11625550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-11625550</v>
      </c>
      <c r="Y14" s="20">
        <v>11625550</v>
      </c>
      <c r="Z14" s="21">
        <v>-100</v>
      </c>
      <c r="AA14" s="22">
        <v>-11625550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722528</v>
      </c>
      <c r="D17" s="26">
        <f>SUM(D6:D16)</f>
        <v>0</v>
      </c>
      <c r="E17" s="27">
        <f t="shared" si="0"/>
        <v>58669781</v>
      </c>
      <c r="F17" s="28">
        <f t="shared" si="0"/>
        <v>59669781</v>
      </c>
      <c r="G17" s="28">
        <f t="shared" si="0"/>
        <v>32139</v>
      </c>
      <c r="H17" s="28">
        <f t="shared" si="0"/>
        <v>133897</v>
      </c>
      <c r="I17" s="28">
        <f t="shared" si="0"/>
        <v>316333</v>
      </c>
      <c r="J17" s="28">
        <f t="shared" si="0"/>
        <v>482369</v>
      </c>
      <c r="K17" s="28">
        <f t="shared" si="0"/>
        <v>530968</v>
      </c>
      <c r="L17" s="28">
        <f t="shared" si="0"/>
        <v>281319</v>
      </c>
      <c r="M17" s="28">
        <f t="shared" si="0"/>
        <v>587353</v>
      </c>
      <c r="N17" s="28">
        <f t="shared" si="0"/>
        <v>1399640</v>
      </c>
      <c r="O17" s="28">
        <f t="shared" si="0"/>
        <v>978266</v>
      </c>
      <c r="P17" s="28">
        <f t="shared" si="0"/>
        <v>454247</v>
      </c>
      <c r="Q17" s="28">
        <f t="shared" si="0"/>
        <v>796367</v>
      </c>
      <c r="R17" s="28">
        <f t="shared" si="0"/>
        <v>2228880</v>
      </c>
      <c r="S17" s="28">
        <f t="shared" si="0"/>
        <v>956640</v>
      </c>
      <c r="T17" s="28">
        <f t="shared" si="0"/>
        <v>0</v>
      </c>
      <c r="U17" s="28">
        <f t="shared" si="0"/>
        <v>554309</v>
      </c>
      <c r="V17" s="28">
        <f t="shared" si="0"/>
        <v>1510949</v>
      </c>
      <c r="W17" s="28">
        <f t="shared" si="0"/>
        <v>5621838</v>
      </c>
      <c r="X17" s="28">
        <f t="shared" si="0"/>
        <v>59669781</v>
      </c>
      <c r="Y17" s="28">
        <f t="shared" si="0"/>
        <v>-54047943</v>
      </c>
      <c r="Z17" s="29">
        <f>+IF(X17&lt;&gt;0,+(Y17/X17)*100,0)</f>
        <v>-90.578416904194768</v>
      </c>
      <c r="AA17" s="30">
        <f>SUM(AA6:AA16)</f>
        <v>59669781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722528</v>
      </c>
      <c r="D38" s="32">
        <f>+D17+D27+D36</f>
        <v>0</v>
      </c>
      <c r="E38" s="33">
        <f t="shared" si="3"/>
        <v>58369781</v>
      </c>
      <c r="F38" s="2">
        <f t="shared" si="3"/>
        <v>59669781</v>
      </c>
      <c r="G38" s="2">
        <f t="shared" si="3"/>
        <v>32139</v>
      </c>
      <c r="H38" s="2">
        <f t="shared" si="3"/>
        <v>133897</v>
      </c>
      <c r="I38" s="2">
        <f t="shared" si="3"/>
        <v>316333</v>
      </c>
      <c r="J38" s="2">
        <f t="shared" si="3"/>
        <v>482369</v>
      </c>
      <c r="K38" s="2">
        <f t="shared" si="3"/>
        <v>530968</v>
      </c>
      <c r="L38" s="2">
        <f t="shared" si="3"/>
        <v>281319</v>
      </c>
      <c r="M38" s="2">
        <f t="shared" si="3"/>
        <v>587353</v>
      </c>
      <c r="N38" s="2">
        <f t="shared" si="3"/>
        <v>1399640</v>
      </c>
      <c r="O38" s="2">
        <f t="shared" si="3"/>
        <v>978266</v>
      </c>
      <c r="P38" s="2">
        <f t="shared" si="3"/>
        <v>454247</v>
      </c>
      <c r="Q38" s="2">
        <f t="shared" si="3"/>
        <v>796367</v>
      </c>
      <c r="R38" s="2">
        <f t="shared" si="3"/>
        <v>2228880</v>
      </c>
      <c r="S38" s="2">
        <f t="shared" si="3"/>
        <v>956640</v>
      </c>
      <c r="T38" s="2">
        <f t="shared" si="3"/>
        <v>0</v>
      </c>
      <c r="U38" s="2">
        <f t="shared" si="3"/>
        <v>554309</v>
      </c>
      <c r="V38" s="2">
        <f t="shared" si="3"/>
        <v>1510949</v>
      </c>
      <c r="W38" s="2">
        <f t="shared" si="3"/>
        <v>5621838</v>
      </c>
      <c r="X38" s="2">
        <f t="shared" si="3"/>
        <v>59669781</v>
      </c>
      <c r="Y38" s="2">
        <f t="shared" si="3"/>
        <v>-54047943</v>
      </c>
      <c r="Z38" s="34">
        <f>+IF(X38&lt;&gt;0,+(Y38/X38)*100,0)</f>
        <v>-90.578416904194768</v>
      </c>
      <c r="AA38" s="35">
        <f>+AA17+AA27+AA36</f>
        <v>59669781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32139</v>
      </c>
      <c r="I39" s="2">
        <f>+H40+I60</f>
        <v>166036</v>
      </c>
      <c r="J39" s="2">
        <f>+G39</f>
        <v>0</v>
      </c>
      <c r="K39" s="2">
        <f>+I40+K60</f>
        <v>482369</v>
      </c>
      <c r="L39" s="2">
        <f>+K40+L60</f>
        <v>1013337</v>
      </c>
      <c r="M39" s="2">
        <f>+L40+M60</f>
        <v>1294656</v>
      </c>
      <c r="N39" s="2">
        <f>+K39</f>
        <v>482369</v>
      </c>
      <c r="O39" s="2">
        <f>+M40+O60</f>
        <v>1882009</v>
      </c>
      <c r="P39" s="2">
        <f>+O40+P60</f>
        <v>2860275</v>
      </c>
      <c r="Q39" s="2">
        <f>+P40+Q60</f>
        <v>3314522</v>
      </c>
      <c r="R39" s="2">
        <f>+O39</f>
        <v>1882009</v>
      </c>
      <c r="S39" s="2">
        <f>+Q40+S60</f>
        <v>4110889</v>
      </c>
      <c r="T39" s="2">
        <f>+S40+T60</f>
        <v>5067529</v>
      </c>
      <c r="U39" s="2">
        <f>+T40+U60</f>
        <v>5067529</v>
      </c>
      <c r="V39" s="2">
        <f>+S39</f>
        <v>4110889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722528</v>
      </c>
      <c r="D40" s="43">
        <f t="shared" ref="D40:AA40" si="4">+D38+D39</f>
        <v>0</v>
      </c>
      <c r="E40" s="44">
        <f t="shared" si="4"/>
        <v>58369781</v>
      </c>
      <c r="F40" s="45">
        <f t="shared" si="4"/>
        <v>59669781</v>
      </c>
      <c r="G40" s="45">
        <f t="shared" si="4"/>
        <v>32139</v>
      </c>
      <c r="H40" s="45">
        <f t="shared" si="4"/>
        <v>166036</v>
      </c>
      <c r="I40" s="45">
        <f t="shared" si="4"/>
        <v>482369</v>
      </c>
      <c r="J40" s="45">
        <f>+I40</f>
        <v>482369</v>
      </c>
      <c r="K40" s="45">
        <f t="shared" si="4"/>
        <v>1013337</v>
      </c>
      <c r="L40" s="45">
        <f t="shared" si="4"/>
        <v>1294656</v>
      </c>
      <c r="M40" s="45">
        <f t="shared" si="4"/>
        <v>1882009</v>
      </c>
      <c r="N40" s="45">
        <f>+M40</f>
        <v>1882009</v>
      </c>
      <c r="O40" s="45">
        <f t="shared" si="4"/>
        <v>2860275</v>
      </c>
      <c r="P40" s="45">
        <f t="shared" si="4"/>
        <v>3314522</v>
      </c>
      <c r="Q40" s="45">
        <f t="shared" si="4"/>
        <v>4110889</v>
      </c>
      <c r="R40" s="45">
        <f>+Q40</f>
        <v>4110889</v>
      </c>
      <c r="S40" s="45">
        <f t="shared" si="4"/>
        <v>5067529</v>
      </c>
      <c r="T40" s="45">
        <f t="shared" si="4"/>
        <v>5067529</v>
      </c>
      <c r="U40" s="45">
        <f t="shared" si="4"/>
        <v>5621838</v>
      </c>
      <c r="V40" s="45">
        <f>+U40</f>
        <v>5621838</v>
      </c>
      <c r="W40" s="45">
        <f>+V40</f>
        <v>5621838</v>
      </c>
      <c r="X40" s="45">
        <f t="shared" si="4"/>
        <v>59669781</v>
      </c>
      <c r="Y40" s="45">
        <f t="shared" si="4"/>
        <v>-54047943</v>
      </c>
      <c r="Z40" s="46">
        <f>+IF(X40&lt;&gt;0,+(Y40/X40)*100,0)</f>
        <v>-90.578416904194768</v>
      </c>
      <c r="AA40" s="47">
        <f t="shared" si="4"/>
        <v>59669781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281018</v>
      </c>
      <c r="F8" s="20">
        <v>281018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281018</v>
      </c>
      <c r="Y8" s="20">
        <v>-281018</v>
      </c>
      <c r="Z8" s="21">
        <v>-100</v>
      </c>
      <c r="AA8" s="22">
        <v>281018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21599942</v>
      </c>
      <c r="F11" s="20">
        <v>21599942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21599942</v>
      </c>
      <c r="Y11" s="20">
        <v>-21599942</v>
      </c>
      <c r="Z11" s="21">
        <v>-100</v>
      </c>
      <c r="AA11" s="22">
        <v>21599942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-2589149</v>
      </c>
      <c r="D14" s="18"/>
      <c r="E14" s="19"/>
      <c r="F14" s="20"/>
      <c r="G14" s="20">
        <v>-575630</v>
      </c>
      <c r="H14" s="20">
        <v>-894843</v>
      </c>
      <c r="I14" s="20">
        <v>-1037364</v>
      </c>
      <c r="J14" s="20">
        <v>-2507837</v>
      </c>
      <c r="K14" s="20">
        <v>-905834</v>
      </c>
      <c r="L14" s="20">
        <v>-905443</v>
      </c>
      <c r="M14" s="20">
        <v>-1259733</v>
      </c>
      <c r="N14" s="20">
        <v>-3071010</v>
      </c>
      <c r="O14" s="20">
        <v>-905827</v>
      </c>
      <c r="P14" s="20">
        <v>-1036404</v>
      </c>
      <c r="Q14" s="20">
        <v>-871472</v>
      </c>
      <c r="R14" s="20">
        <v>-2813703</v>
      </c>
      <c r="S14" s="20">
        <v>-774865</v>
      </c>
      <c r="T14" s="20">
        <v>-868016</v>
      </c>
      <c r="U14" s="20">
        <v>-881620</v>
      </c>
      <c r="V14" s="20">
        <v>-2524501</v>
      </c>
      <c r="W14" s="20">
        <v>-10917051</v>
      </c>
      <c r="X14" s="20"/>
      <c r="Y14" s="20">
        <v>-10917051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-2589149</v>
      </c>
      <c r="D17" s="26">
        <f>SUM(D6:D16)</f>
        <v>0</v>
      </c>
      <c r="E17" s="27">
        <f t="shared" si="0"/>
        <v>21880960</v>
      </c>
      <c r="F17" s="28">
        <f t="shared" si="0"/>
        <v>21880960</v>
      </c>
      <c r="G17" s="28">
        <f t="shared" si="0"/>
        <v>-575630</v>
      </c>
      <c r="H17" s="28">
        <f t="shared" si="0"/>
        <v>-894843</v>
      </c>
      <c r="I17" s="28">
        <f t="shared" si="0"/>
        <v>-1037364</v>
      </c>
      <c r="J17" s="28">
        <f t="shared" si="0"/>
        <v>-2507837</v>
      </c>
      <c r="K17" s="28">
        <f t="shared" si="0"/>
        <v>-905834</v>
      </c>
      <c r="L17" s="28">
        <f t="shared" si="0"/>
        <v>-905443</v>
      </c>
      <c r="M17" s="28">
        <f t="shared" si="0"/>
        <v>-1259733</v>
      </c>
      <c r="N17" s="28">
        <f t="shared" si="0"/>
        <v>-3071010</v>
      </c>
      <c r="O17" s="28">
        <f t="shared" si="0"/>
        <v>-905827</v>
      </c>
      <c r="P17" s="28">
        <f t="shared" si="0"/>
        <v>-1036404</v>
      </c>
      <c r="Q17" s="28">
        <f t="shared" si="0"/>
        <v>-871472</v>
      </c>
      <c r="R17" s="28">
        <f t="shared" si="0"/>
        <v>-2813703</v>
      </c>
      <c r="S17" s="28">
        <f t="shared" si="0"/>
        <v>-774865</v>
      </c>
      <c r="T17" s="28">
        <f t="shared" si="0"/>
        <v>-868016</v>
      </c>
      <c r="U17" s="28">
        <f t="shared" si="0"/>
        <v>-881620</v>
      </c>
      <c r="V17" s="28">
        <f t="shared" si="0"/>
        <v>-2524501</v>
      </c>
      <c r="W17" s="28">
        <f t="shared" si="0"/>
        <v>-10917051</v>
      </c>
      <c r="X17" s="28">
        <f t="shared" si="0"/>
        <v>21880960</v>
      </c>
      <c r="Y17" s="28">
        <f t="shared" si="0"/>
        <v>-32798011</v>
      </c>
      <c r="Z17" s="29">
        <f>+IF(X17&lt;&gt;0,+(Y17/X17)*100,0)</f>
        <v>-149.89292517330136</v>
      </c>
      <c r="AA17" s="30">
        <f>SUM(AA6:AA16)</f>
        <v>21880960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-2589149</v>
      </c>
      <c r="D38" s="32">
        <f>+D17+D27+D36</f>
        <v>0</v>
      </c>
      <c r="E38" s="33">
        <f t="shared" si="3"/>
        <v>21880960</v>
      </c>
      <c r="F38" s="2">
        <f t="shared" si="3"/>
        <v>21880960</v>
      </c>
      <c r="G38" s="2">
        <f t="shared" si="3"/>
        <v>-575630</v>
      </c>
      <c r="H38" s="2">
        <f t="shared" si="3"/>
        <v>-894843</v>
      </c>
      <c r="I38" s="2">
        <f t="shared" si="3"/>
        <v>-1037364</v>
      </c>
      <c r="J38" s="2">
        <f t="shared" si="3"/>
        <v>-2507837</v>
      </c>
      <c r="K38" s="2">
        <f t="shared" si="3"/>
        <v>-905834</v>
      </c>
      <c r="L38" s="2">
        <f t="shared" si="3"/>
        <v>-905443</v>
      </c>
      <c r="M38" s="2">
        <f t="shared" si="3"/>
        <v>-1259733</v>
      </c>
      <c r="N38" s="2">
        <f t="shared" si="3"/>
        <v>-3071010</v>
      </c>
      <c r="O38" s="2">
        <f t="shared" si="3"/>
        <v>-905827</v>
      </c>
      <c r="P38" s="2">
        <f t="shared" si="3"/>
        <v>-1036404</v>
      </c>
      <c r="Q38" s="2">
        <f t="shared" si="3"/>
        <v>-871472</v>
      </c>
      <c r="R38" s="2">
        <f t="shared" si="3"/>
        <v>-2813703</v>
      </c>
      <c r="S38" s="2">
        <f t="shared" si="3"/>
        <v>-774865</v>
      </c>
      <c r="T38" s="2">
        <f t="shared" si="3"/>
        <v>-868016</v>
      </c>
      <c r="U38" s="2">
        <f t="shared" si="3"/>
        <v>-881620</v>
      </c>
      <c r="V38" s="2">
        <f t="shared" si="3"/>
        <v>-2524501</v>
      </c>
      <c r="W38" s="2">
        <f t="shared" si="3"/>
        <v>-10917051</v>
      </c>
      <c r="X38" s="2">
        <f t="shared" si="3"/>
        <v>21880960</v>
      </c>
      <c r="Y38" s="2">
        <f t="shared" si="3"/>
        <v>-32798011</v>
      </c>
      <c r="Z38" s="34">
        <f>+IF(X38&lt;&gt;0,+(Y38/X38)*100,0)</f>
        <v>-149.89292517330136</v>
      </c>
      <c r="AA38" s="35">
        <f>+AA17+AA27+AA36</f>
        <v>21880960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-575630</v>
      </c>
      <c r="I39" s="2">
        <f>+H40+I60</f>
        <v>-1470473</v>
      </c>
      <c r="J39" s="2">
        <f>+G39</f>
        <v>0</v>
      </c>
      <c r="K39" s="2">
        <f>+I40+K60</f>
        <v>-2507837</v>
      </c>
      <c r="L39" s="2">
        <f>+K40+L60</f>
        <v>-3413671</v>
      </c>
      <c r="M39" s="2">
        <f>+L40+M60</f>
        <v>-4319114</v>
      </c>
      <c r="N39" s="2">
        <f>+K39</f>
        <v>-2507837</v>
      </c>
      <c r="O39" s="2">
        <f>+M40+O60</f>
        <v>-5578847</v>
      </c>
      <c r="P39" s="2">
        <f>+O40+P60</f>
        <v>-6484674</v>
      </c>
      <c r="Q39" s="2">
        <f>+P40+Q60</f>
        <v>-7521078</v>
      </c>
      <c r="R39" s="2">
        <f>+O39</f>
        <v>-5578847</v>
      </c>
      <c r="S39" s="2">
        <f>+Q40+S60</f>
        <v>-8392550</v>
      </c>
      <c r="T39" s="2">
        <f>+S40+T60</f>
        <v>-9167415</v>
      </c>
      <c r="U39" s="2">
        <f>+T40+U60</f>
        <v>-10035431</v>
      </c>
      <c r="V39" s="2">
        <f>+S39</f>
        <v>-8392550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-2589149</v>
      </c>
      <c r="D40" s="43">
        <f t="shared" ref="D40:AA40" si="4">+D38+D39</f>
        <v>0</v>
      </c>
      <c r="E40" s="44">
        <f t="shared" si="4"/>
        <v>21880960</v>
      </c>
      <c r="F40" s="45">
        <f t="shared" si="4"/>
        <v>21880960</v>
      </c>
      <c r="G40" s="45">
        <f t="shared" si="4"/>
        <v>-575630</v>
      </c>
      <c r="H40" s="45">
        <f t="shared" si="4"/>
        <v>-1470473</v>
      </c>
      <c r="I40" s="45">
        <f t="shared" si="4"/>
        <v>-2507837</v>
      </c>
      <c r="J40" s="45">
        <f>+I40</f>
        <v>-2507837</v>
      </c>
      <c r="K40" s="45">
        <f t="shared" si="4"/>
        <v>-3413671</v>
      </c>
      <c r="L40" s="45">
        <f t="shared" si="4"/>
        <v>-4319114</v>
      </c>
      <c r="M40" s="45">
        <f t="shared" si="4"/>
        <v>-5578847</v>
      </c>
      <c r="N40" s="45">
        <f>+M40</f>
        <v>-5578847</v>
      </c>
      <c r="O40" s="45">
        <f t="shared" si="4"/>
        <v>-6484674</v>
      </c>
      <c r="P40" s="45">
        <f t="shared" si="4"/>
        <v>-7521078</v>
      </c>
      <c r="Q40" s="45">
        <f t="shared" si="4"/>
        <v>-8392550</v>
      </c>
      <c r="R40" s="45">
        <f>+Q40</f>
        <v>-8392550</v>
      </c>
      <c r="S40" s="45">
        <f t="shared" si="4"/>
        <v>-9167415</v>
      </c>
      <c r="T40" s="45">
        <f t="shared" si="4"/>
        <v>-10035431</v>
      </c>
      <c r="U40" s="45">
        <f t="shared" si="4"/>
        <v>-10917051</v>
      </c>
      <c r="V40" s="45">
        <f>+U40</f>
        <v>-10917051</v>
      </c>
      <c r="W40" s="45">
        <f>+V40</f>
        <v>-10917051</v>
      </c>
      <c r="X40" s="45">
        <f t="shared" si="4"/>
        <v>21880960</v>
      </c>
      <c r="Y40" s="45">
        <f t="shared" si="4"/>
        <v>-32798011</v>
      </c>
      <c r="Z40" s="46">
        <f>+IF(X40&lt;&gt;0,+(Y40/X40)*100,0)</f>
        <v>-149.89292517330136</v>
      </c>
      <c r="AA40" s="47">
        <f t="shared" si="4"/>
        <v>21880960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1556725</v>
      </c>
      <c r="D7" s="18"/>
      <c r="E7" s="19"/>
      <c r="F7" s="20"/>
      <c r="G7" s="20">
        <v>135898</v>
      </c>
      <c r="H7" s="20">
        <v>139065</v>
      </c>
      <c r="I7" s="20">
        <v>95609</v>
      </c>
      <c r="J7" s="20">
        <v>370572</v>
      </c>
      <c r="K7" s="20">
        <v>178884</v>
      </c>
      <c r="L7" s="20">
        <v>126436</v>
      </c>
      <c r="M7" s="20">
        <v>158777</v>
      </c>
      <c r="N7" s="20">
        <v>464097</v>
      </c>
      <c r="O7" s="20">
        <v>168717</v>
      </c>
      <c r="P7" s="20">
        <v>152230</v>
      </c>
      <c r="Q7" s="20">
        <v>188191</v>
      </c>
      <c r="R7" s="20">
        <v>509138</v>
      </c>
      <c r="S7" s="20">
        <v>107057</v>
      </c>
      <c r="T7" s="20">
        <v>137543</v>
      </c>
      <c r="U7" s="20">
        <v>150351</v>
      </c>
      <c r="V7" s="20">
        <v>394951</v>
      </c>
      <c r="W7" s="20">
        <v>1738758</v>
      </c>
      <c r="X7" s="20"/>
      <c r="Y7" s="20">
        <v>1738758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1785000</v>
      </c>
      <c r="Y9" s="20">
        <v>-1785000</v>
      </c>
      <c r="Z9" s="21">
        <v>-100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-819488</v>
      </c>
      <c r="D14" s="18"/>
      <c r="E14" s="19">
        <v>-10259865</v>
      </c>
      <c r="F14" s="20">
        <v>-10259865</v>
      </c>
      <c r="G14" s="20">
        <v>-33739</v>
      </c>
      <c r="H14" s="20">
        <v>-43929</v>
      </c>
      <c r="I14" s="20"/>
      <c r="J14" s="20">
        <v>-77668</v>
      </c>
      <c r="K14" s="20">
        <v>-50569</v>
      </c>
      <c r="L14" s="20">
        <v>-21921</v>
      </c>
      <c r="M14" s="20">
        <v>-109199</v>
      </c>
      <c r="N14" s="20">
        <v>-181689</v>
      </c>
      <c r="O14" s="20">
        <v>-4591</v>
      </c>
      <c r="P14" s="20">
        <v>-39031</v>
      </c>
      <c r="Q14" s="20">
        <v>-28408</v>
      </c>
      <c r="R14" s="20">
        <v>-72030</v>
      </c>
      <c r="S14" s="20">
        <v>-21946</v>
      </c>
      <c r="T14" s="20">
        <v>-36054</v>
      </c>
      <c r="U14" s="20">
        <v>-116808</v>
      </c>
      <c r="V14" s="20">
        <v>-174808</v>
      </c>
      <c r="W14" s="20">
        <v>-506195</v>
      </c>
      <c r="X14" s="20">
        <v>-10259865</v>
      </c>
      <c r="Y14" s="20">
        <v>9753670</v>
      </c>
      <c r="Z14" s="21">
        <v>-95.066260618438932</v>
      </c>
      <c r="AA14" s="22">
        <v>-10259865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737237</v>
      </c>
      <c r="D17" s="26">
        <f>SUM(D6:D16)</f>
        <v>0</v>
      </c>
      <c r="E17" s="27">
        <f t="shared" si="0"/>
        <v>-8474865</v>
      </c>
      <c r="F17" s="28">
        <f t="shared" si="0"/>
        <v>-8474865</v>
      </c>
      <c r="G17" s="28">
        <f t="shared" si="0"/>
        <v>102159</v>
      </c>
      <c r="H17" s="28">
        <f t="shared" si="0"/>
        <v>95136</v>
      </c>
      <c r="I17" s="28">
        <f t="shared" si="0"/>
        <v>95609</v>
      </c>
      <c r="J17" s="28">
        <f t="shared" si="0"/>
        <v>292904</v>
      </c>
      <c r="K17" s="28">
        <f t="shared" si="0"/>
        <v>128315</v>
      </c>
      <c r="L17" s="28">
        <f t="shared" si="0"/>
        <v>104515</v>
      </c>
      <c r="M17" s="28">
        <f t="shared" si="0"/>
        <v>49578</v>
      </c>
      <c r="N17" s="28">
        <f t="shared" si="0"/>
        <v>282408</v>
      </c>
      <c r="O17" s="28">
        <f t="shared" si="0"/>
        <v>164126</v>
      </c>
      <c r="P17" s="28">
        <f t="shared" si="0"/>
        <v>113199</v>
      </c>
      <c r="Q17" s="28">
        <f t="shared" si="0"/>
        <v>159783</v>
      </c>
      <c r="R17" s="28">
        <f t="shared" si="0"/>
        <v>437108</v>
      </c>
      <c r="S17" s="28">
        <f t="shared" si="0"/>
        <v>85111</v>
      </c>
      <c r="T17" s="28">
        <f t="shared" si="0"/>
        <v>101489</v>
      </c>
      <c r="U17" s="28">
        <f t="shared" si="0"/>
        <v>33543</v>
      </c>
      <c r="V17" s="28">
        <f t="shared" si="0"/>
        <v>220143</v>
      </c>
      <c r="W17" s="28">
        <f t="shared" si="0"/>
        <v>1232563</v>
      </c>
      <c r="X17" s="28">
        <f t="shared" si="0"/>
        <v>-8474865</v>
      </c>
      <c r="Y17" s="28">
        <f t="shared" si="0"/>
        <v>9707428</v>
      </c>
      <c r="Z17" s="29">
        <f>+IF(X17&lt;&gt;0,+(Y17/X17)*100,0)</f>
        <v>-114.54374789450922</v>
      </c>
      <c r="AA17" s="30">
        <f>SUM(AA6:AA16)</f>
        <v>-8474865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-7935</v>
      </c>
      <c r="D26" s="18"/>
      <c r="E26" s="19">
        <v>-50000</v>
      </c>
      <c r="F26" s="20">
        <v>-50000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</v>
      </c>
      <c r="Y26" s="20">
        <v>50000</v>
      </c>
      <c r="Z26" s="21">
        <v>-100</v>
      </c>
      <c r="AA26" s="22">
        <v>-50000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-7935</v>
      </c>
      <c r="D27" s="26">
        <f>SUM(D21:D26)</f>
        <v>0</v>
      </c>
      <c r="E27" s="27">
        <f t="shared" si="1"/>
        <v>-50000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</v>
      </c>
      <c r="Y27" s="28">
        <f t="shared" si="1"/>
        <v>50000</v>
      </c>
      <c r="Z27" s="29">
        <f>+IF(X27&lt;&gt;0,+(Y27/X27)*100,0)</f>
        <v>-100</v>
      </c>
      <c r="AA27" s="30">
        <f>SUM(AA21:AA26)</f>
        <v>-50000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729302</v>
      </c>
      <c r="D38" s="32">
        <f>+D17+D27+D36</f>
        <v>0</v>
      </c>
      <c r="E38" s="33">
        <f t="shared" si="3"/>
        <v>-8524865</v>
      </c>
      <c r="F38" s="2">
        <f t="shared" si="3"/>
        <v>-8524865</v>
      </c>
      <c r="G38" s="2">
        <f t="shared" si="3"/>
        <v>102159</v>
      </c>
      <c r="H38" s="2">
        <f t="shared" si="3"/>
        <v>95136</v>
      </c>
      <c r="I38" s="2">
        <f t="shared" si="3"/>
        <v>95609</v>
      </c>
      <c r="J38" s="2">
        <f t="shared" si="3"/>
        <v>292904</v>
      </c>
      <c r="K38" s="2">
        <f t="shared" si="3"/>
        <v>128315</v>
      </c>
      <c r="L38" s="2">
        <f t="shared" si="3"/>
        <v>104515</v>
      </c>
      <c r="M38" s="2">
        <f t="shared" si="3"/>
        <v>49578</v>
      </c>
      <c r="N38" s="2">
        <f t="shared" si="3"/>
        <v>282408</v>
      </c>
      <c r="O38" s="2">
        <f t="shared" si="3"/>
        <v>164126</v>
      </c>
      <c r="P38" s="2">
        <f t="shared" si="3"/>
        <v>113199</v>
      </c>
      <c r="Q38" s="2">
        <f t="shared" si="3"/>
        <v>159783</v>
      </c>
      <c r="R38" s="2">
        <f t="shared" si="3"/>
        <v>437108</v>
      </c>
      <c r="S38" s="2">
        <f t="shared" si="3"/>
        <v>85111</v>
      </c>
      <c r="T38" s="2">
        <f t="shared" si="3"/>
        <v>101489</v>
      </c>
      <c r="U38" s="2">
        <f t="shared" si="3"/>
        <v>33543</v>
      </c>
      <c r="V38" s="2">
        <f t="shared" si="3"/>
        <v>220143</v>
      </c>
      <c r="W38" s="2">
        <f t="shared" si="3"/>
        <v>1232563</v>
      </c>
      <c r="X38" s="2">
        <f t="shared" si="3"/>
        <v>-8524865</v>
      </c>
      <c r="Y38" s="2">
        <f t="shared" si="3"/>
        <v>9757428</v>
      </c>
      <c r="Z38" s="34">
        <f>+IF(X38&lt;&gt;0,+(Y38/X38)*100,0)</f>
        <v>-114.45844596952561</v>
      </c>
      <c r="AA38" s="35">
        <f>+AA17+AA27+AA36</f>
        <v>-8524865</v>
      </c>
    </row>
    <row r="39" spans="1:27" x14ac:dyDescent="0.25">
      <c r="A39" s="23" t="s">
        <v>60</v>
      </c>
      <c r="B39" s="17"/>
      <c r="C39" s="32">
        <v>2707186</v>
      </c>
      <c r="D39" s="32"/>
      <c r="E39" s="33"/>
      <c r="F39" s="2"/>
      <c r="G39" s="2">
        <v>3429462</v>
      </c>
      <c r="H39" s="2">
        <f>+G40+H60</f>
        <v>3531621</v>
      </c>
      <c r="I39" s="2">
        <f>+H40+I60</f>
        <v>3626757</v>
      </c>
      <c r="J39" s="2">
        <f>+G39</f>
        <v>3429462</v>
      </c>
      <c r="K39" s="2">
        <f>+I40+K60</f>
        <v>3722366</v>
      </c>
      <c r="L39" s="2">
        <f>+K40+L60</f>
        <v>3850681</v>
      </c>
      <c r="M39" s="2">
        <f>+L40+M60</f>
        <v>3955196</v>
      </c>
      <c r="N39" s="2">
        <f>+K39</f>
        <v>3722366</v>
      </c>
      <c r="O39" s="2">
        <f>+M40+O60</f>
        <v>4004774</v>
      </c>
      <c r="P39" s="2">
        <f>+O40+P60</f>
        <v>4168900</v>
      </c>
      <c r="Q39" s="2">
        <f>+P40+Q60</f>
        <v>4282099</v>
      </c>
      <c r="R39" s="2">
        <f>+O39</f>
        <v>4004774</v>
      </c>
      <c r="S39" s="2">
        <f>+Q40+S60</f>
        <v>4441882</v>
      </c>
      <c r="T39" s="2">
        <f>+S40+T60</f>
        <v>4526993</v>
      </c>
      <c r="U39" s="2">
        <f>+T40+U60</f>
        <v>4628482</v>
      </c>
      <c r="V39" s="2">
        <f>+S39</f>
        <v>4441882</v>
      </c>
      <c r="W39" s="2">
        <f>+G39</f>
        <v>3429462</v>
      </c>
      <c r="X39" s="2"/>
      <c r="Y39" s="2">
        <f>+W39-X39</f>
        <v>3429462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3436488</v>
      </c>
      <c r="D40" s="43">
        <f t="shared" ref="D40:AA40" si="4">+D38+D39</f>
        <v>0</v>
      </c>
      <c r="E40" s="44">
        <f t="shared" si="4"/>
        <v>-8524865</v>
      </c>
      <c r="F40" s="45">
        <f t="shared" si="4"/>
        <v>-8524865</v>
      </c>
      <c r="G40" s="45">
        <f t="shared" si="4"/>
        <v>3531621</v>
      </c>
      <c r="H40" s="45">
        <f t="shared" si="4"/>
        <v>3626757</v>
      </c>
      <c r="I40" s="45">
        <f t="shared" si="4"/>
        <v>3722366</v>
      </c>
      <c r="J40" s="45">
        <f>+I40</f>
        <v>3722366</v>
      </c>
      <c r="K40" s="45">
        <f t="shared" si="4"/>
        <v>3850681</v>
      </c>
      <c r="L40" s="45">
        <f t="shared" si="4"/>
        <v>3955196</v>
      </c>
      <c r="M40" s="45">
        <f t="shared" si="4"/>
        <v>4004774</v>
      </c>
      <c r="N40" s="45">
        <f>+M40</f>
        <v>4004774</v>
      </c>
      <c r="O40" s="45">
        <f t="shared" si="4"/>
        <v>4168900</v>
      </c>
      <c r="P40" s="45">
        <f t="shared" si="4"/>
        <v>4282099</v>
      </c>
      <c r="Q40" s="45">
        <f t="shared" si="4"/>
        <v>4441882</v>
      </c>
      <c r="R40" s="45">
        <f>+Q40</f>
        <v>4441882</v>
      </c>
      <c r="S40" s="45">
        <f t="shared" si="4"/>
        <v>4526993</v>
      </c>
      <c r="T40" s="45">
        <f t="shared" si="4"/>
        <v>4628482</v>
      </c>
      <c r="U40" s="45">
        <f t="shared" si="4"/>
        <v>4662025</v>
      </c>
      <c r="V40" s="45">
        <f>+U40</f>
        <v>4662025</v>
      </c>
      <c r="W40" s="45">
        <f>+V40</f>
        <v>4662025</v>
      </c>
      <c r="X40" s="45">
        <f t="shared" si="4"/>
        <v>-8524865</v>
      </c>
      <c r="Y40" s="45">
        <f t="shared" si="4"/>
        <v>13186890</v>
      </c>
      <c r="Z40" s="46">
        <f>+IF(X40&lt;&gt;0,+(Y40/X40)*100,0)</f>
        <v>-154.68737628103202</v>
      </c>
      <c r="AA40" s="47">
        <f t="shared" si="4"/>
        <v>-8524865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3429462</v>
      </c>
      <c r="J60">
        <v>3429462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9854</v>
      </c>
      <c r="N6" s="20">
        <v>9854</v>
      </c>
      <c r="O6" s="20"/>
      <c r="P6" s="20">
        <v>9511</v>
      </c>
      <c r="Q6" s="20">
        <v>296</v>
      </c>
      <c r="R6" s="20">
        <v>9807</v>
      </c>
      <c r="S6" s="20"/>
      <c r="T6" s="20"/>
      <c r="U6" s="20"/>
      <c r="V6" s="20"/>
      <c r="W6" s="20">
        <v>19661</v>
      </c>
      <c r="X6" s="20"/>
      <c r="Y6" s="20">
        <v>19661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386465</v>
      </c>
      <c r="N7" s="20">
        <v>386465</v>
      </c>
      <c r="O7" s="20">
        <v>243679</v>
      </c>
      <c r="P7" s="20">
        <v>412593</v>
      </c>
      <c r="Q7" s="20"/>
      <c r="R7" s="20">
        <v>656272</v>
      </c>
      <c r="S7" s="20">
        <v>324239</v>
      </c>
      <c r="T7" s="20"/>
      <c r="U7" s="20"/>
      <c r="V7" s="20">
        <v>324239</v>
      </c>
      <c r="W7" s="20">
        <v>1366976</v>
      </c>
      <c r="X7" s="20"/>
      <c r="Y7" s="20">
        <v>1366976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-67839</v>
      </c>
      <c r="R8" s="20">
        <v>-67839</v>
      </c>
      <c r="S8" s="20">
        <v>4200490</v>
      </c>
      <c r="T8" s="20"/>
      <c r="U8" s="20"/>
      <c r="V8" s="20">
        <v>4200490</v>
      </c>
      <c r="W8" s="20">
        <v>4132651</v>
      </c>
      <c r="X8" s="20"/>
      <c r="Y8" s="20">
        <v>4132651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>
        <v>230567</v>
      </c>
      <c r="N11" s="20">
        <v>230567</v>
      </c>
      <c r="O11" s="20">
        <v>26393</v>
      </c>
      <c r="P11" s="20">
        <v>41875</v>
      </c>
      <c r="Q11" s="20"/>
      <c r="R11" s="20">
        <v>68268</v>
      </c>
      <c r="S11" s="20">
        <v>81117</v>
      </c>
      <c r="T11" s="20"/>
      <c r="U11" s="20"/>
      <c r="V11" s="20">
        <v>81117</v>
      </c>
      <c r="W11" s="20">
        <v>379952</v>
      </c>
      <c r="X11" s="20"/>
      <c r="Y11" s="20">
        <v>379952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626886</v>
      </c>
      <c r="N17" s="28">
        <f t="shared" si="0"/>
        <v>626886</v>
      </c>
      <c r="O17" s="28">
        <f t="shared" si="0"/>
        <v>270072</v>
      </c>
      <c r="P17" s="28">
        <f t="shared" si="0"/>
        <v>463979</v>
      </c>
      <c r="Q17" s="28">
        <f t="shared" si="0"/>
        <v>-67543</v>
      </c>
      <c r="R17" s="28">
        <f t="shared" si="0"/>
        <v>666508</v>
      </c>
      <c r="S17" s="28">
        <f t="shared" si="0"/>
        <v>4605846</v>
      </c>
      <c r="T17" s="28">
        <f t="shared" si="0"/>
        <v>0</v>
      </c>
      <c r="U17" s="28">
        <f t="shared" si="0"/>
        <v>0</v>
      </c>
      <c r="V17" s="28">
        <f t="shared" si="0"/>
        <v>4605846</v>
      </c>
      <c r="W17" s="28">
        <f t="shared" si="0"/>
        <v>5899240</v>
      </c>
      <c r="X17" s="28">
        <f t="shared" si="0"/>
        <v>0</v>
      </c>
      <c r="Y17" s="28">
        <f t="shared" si="0"/>
        <v>5899240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626886</v>
      </c>
      <c r="N38" s="2">
        <f t="shared" si="3"/>
        <v>626886</v>
      </c>
      <c r="O38" s="2">
        <f t="shared" si="3"/>
        <v>270072</v>
      </c>
      <c r="P38" s="2">
        <f t="shared" si="3"/>
        <v>463979</v>
      </c>
      <c r="Q38" s="2">
        <f t="shared" si="3"/>
        <v>-67543</v>
      </c>
      <c r="R38" s="2">
        <f t="shared" si="3"/>
        <v>666508</v>
      </c>
      <c r="S38" s="2">
        <f t="shared" si="3"/>
        <v>4605846</v>
      </c>
      <c r="T38" s="2">
        <f t="shared" si="3"/>
        <v>0</v>
      </c>
      <c r="U38" s="2">
        <f t="shared" si="3"/>
        <v>0</v>
      </c>
      <c r="V38" s="2">
        <f t="shared" si="3"/>
        <v>4605846</v>
      </c>
      <c r="W38" s="2">
        <f t="shared" si="3"/>
        <v>5899240</v>
      </c>
      <c r="X38" s="2">
        <f t="shared" si="3"/>
        <v>0</v>
      </c>
      <c r="Y38" s="2">
        <f t="shared" si="3"/>
        <v>5899240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626886</v>
      </c>
      <c r="P39" s="2">
        <f>+O40+P60</f>
        <v>896958</v>
      </c>
      <c r="Q39" s="2">
        <f>+P40+Q60</f>
        <v>1360937</v>
      </c>
      <c r="R39" s="2">
        <f>+O39</f>
        <v>626886</v>
      </c>
      <c r="S39" s="2">
        <f>+Q40+S60</f>
        <v>1293394</v>
      </c>
      <c r="T39" s="2">
        <f>+S40+T60</f>
        <v>5899240</v>
      </c>
      <c r="U39" s="2">
        <f>+T40+U60</f>
        <v>5899240</v>
      </c>
      <c r="V39" s="2">
        <f>+S39</f>
        <v>1293394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626886</v>
      </c>
      <c r="N40" s="45">
        <f>+M40</f>
        <v>626886</v>
      </c>
      <c r="O40" s="45">
        <f t="shared" si="4"/>
        <v>896958</v>
      </c>
      <c r="P40" s="45">
        <f t="shared" si="4"/>
        <v>1360937</v>
      </c>
      <c r="Q40" s="45">
        <f t="shared" si="4"/>
        <v>1293394</v>
      </c>
      <c r="R40" s="45">
        <f>+Q40</f>
        <v>1293394</v>
      </c>
      <c r="S40" s="45">
        <f t="shared" si="4"/>
        <v>5899240</v>
      </c>
      <c r="T40" s="45">
        <f t="shared" si="4"/>
        <v>5899240</v>
      </c>
      <c r="U40" s="45">
        <f t="shared" si="4"/>
        <v>5899240</v>
      </c>
      <c r="V40" s="45">
        <f>+U40</f>
        <v>5899240</v>
      </c>
      <c r="W40" s="45">
        <f>+V40</f>
        <v>5899240</v>
      </c>
      <c r="X40" s="45">
        <f t="shared" si="4"/>
        <v>0</v>
      </c>
      <c r="Y40" s="45">
        <f t="shared" si="4"/>
        <v>5899240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58105476</v>
      </c>
      <c r="F7" s="20">
        <v>71468284</v>
      </c>
      <c r="G7" s="20"/>
      <c r="H7" s="20"/>
      <c r="I7" s="20"/>
      <c r="J7" s="20"/>
      <c r="K7" s="20">
        <v>1930</v>
      </c>
      <c r="L7" s="20">
        <v>3222</v>
      </c>
      <c r="M7" s="20">
        <v>1864</v>
      </c>
      <c r="N7" s="20">
        <v>7016</v>
      </c>
      <c r="O7" s="20">
        <v>3288</v>
      </c>
      <c r="P7" s="20">
        <v>5356</v>
      </c>
      <c r="Q7" s="20">
        <v>4103</v>
      </c>
      <c r="R7" s="20">
        <v>12747</v>
      </c>
      <c r="S7" s="20">
        <v>6002</v>
      </c>
      <c r="T7" s="20">
        <v>5234</v>
      </c>
      <c r="U7" s="20">
        <v>6914</v>
      </c>
      <c r="V7" s="20">
        <v>18150</v>
      </c>
      <c r="W7" s="20">
        <v>37913</v>
      </c>
      <c r="X7" s="20">
        <v>71468284</v>
      </c>
      <c r="Y7" s="20">
        <v>-71430371</v>
      </c>
      <c r="Z7" s="21">
        <v>-99.946951293807473</v>
      </c>
      <c r="AA7" s="22">
        <v>71468284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32203271</v>
      </c>
      <c r="D9" s="18"/>
      <c r="E9" s="19">
        <v>37800000</v>
      </c>
      <c r="F9" s="20">
        <v>37800000</v>
      </c>
      <c r="G9" s="20"/>
      <c r="H9" s="20">
        <v>15750024</v>
      </c>
      <c r="I9" s="20"/>
      <c r="J9" s="20">
        <v>15750024</v>
      </c>
      <c r="K9" s="20"/>
      <c r="L9" s="20"/>
      <c r="M9" s="20"/>
      <c r="N9" s="20"/>
      <c r="O9" s="20">
        <v>12600047</v>
      </c>
      <c r="P9" s="20"/>
      <c r="Q9" s="20">
        <v>9449929</v>
      </c>
      <c r="R9" s="20">
        <v>22049976</v>
      </c>
      <c r="S9" s="20"/>
      <c r="T9" s="20"/>
      <c r="U9" s="20"/>
      <c r="V9" s="20"/>
      <c r="W9" s="20">
        <v>37800000</v>
      </c>
      <c r="X9" s="20">
        <v>37800000</v>
      </c>
      <c r="Y9" s="20"/>
      <c r="Z9" s="21"/>
      <c r="AA9" s="22">
        <v>37800000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-12371303</v>
      </c>
      <c r="D14" s="18"/>
      <c r="E14" s="19"/>
      <c r="F14" s="20">
        <v>-2450220</v>
      </c>
      <c r="G14" s="20">
        <v>-2145842</v>
      </c>
      <c r="H14" s="20">
        <v>-527831</v>
      </c>
      <c r="I14" s="20">
        <v>-598700</v>
      </c>
      <c r="J14" s="20">
        <v>-3272373</v>
      </c>
      <c r="K14" s="20">
        <v>-667620</v>
      </c>
      <c r="L14" s="20">
        <v>-628908</v>
      </c>
      <c r="M14" s="20">
        <v>-208392</v>
      </c>
      <c r="N14" s="20">
        <v>-1504920</v>
      </c>
      <c r="O14" s="20">
        <v>-188305</v>
      </c>
      <c r="P14" s="20">
        <v>-145908</v>
      </c>
      <c r="Q14" s="20">
        <v>-231543</v>
      </c>
      <c r="R14" s="20">
        <v>-565756</v>
      </c>
      <c r="S14" s="20">
        <v>-1335953</v>
      </c>
      <c r="T14" s="20">
        <v>-296652</v>
      </c>
      <c r="U14" s="20">
        <v>-1173892</v>
      </c>
      <c r="V14" s="20">
        <v>-2806497</v>
      </c>
      <c r="W14" s="20">
        <v>-8149546</v>
      </c>
      <c r="X14" s="20">
        <v>-2450220</v>
      </c>
      <c r="Y14" s="20">
        <v>-5699326</v>
      </c>
      <c r="Z14" s="21">
        <v>232.60466407098139</v>
      </c>
      <c r="AA14" s="22">
        <v>-2450220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19831968</v>
      </c>
      <c r="D17" s="26">
        <f>SUM(D6:D16)</f>
        <v>0</v>
      </c>
      <c r="E17" s="27">
        <f t="shared" si="0"/>
        <v>95905476</v>
      </c>
      <c r="F17" s="28">
        <f t="shared" si="0"/>
        <v>106818064</v>
      </c>
      <c r="G17" s="28">
        <f t="shared" si="0"/>
        <v>-2145842</v>
      </c>
      <c r="H17" s="28">
        <f t="shared" si="0"/>
        <v>15222193</v>
      </c>
      <c r="I17" s="28">
        <f t="shared" si="0"/>
        <v>-598700</v>
      </c>
      <c r="J17" s="28">
        <f t="shared" si="0"/>
        <v>12477651</v>
      </c>
      <c r="K17" s="28">
        <f t="shared" si="0"/>
        <v>-665690</v>
      </c>
      <c r="L17" s="28">
        <f t="shared" si="0"/>
        <v>-625686</v>
      </c>
      <c r="M17" s="28">
        <f t="shared" si="0"/>
        <v>-206528</v>
      </c>
      <c r="N17" s="28">
        <f t="shared" si="0"/>
        <v>-1497904</v>
      </c>
      <c r="O17" s="28">
        <f t="shared" si="0"/>
        <v>12415030</v>
      </c>
      <c r="P17" s="28">
        <f t="shared" si="0"/>
        <v>-140552</v>
      </c>
      <c r="Q17" s="28">
        <f t="shared" si="0"/>
        <v>9222489</v>
      </c>
      <c r="R17" s="28">
        <f t="shared" si="0"/>
        <v>21496967</v>
      </c>
      <c r="S17" s="28">
        <f t="shared" si="0"/>
        <v>-1329951</v>
      </c>
      <c r="T17" s="28">
        <f t="shared" si="0"/>
        <v>-291418</v>
      </c>
      <c r="U17" s="28">
        <f t="shared" si="0"/>
        <v>-1166978</v>
      </c>
      <c r="V17" s="28">
        <f t="shared" si="0"/>
        <v>-2788347</v>
      </c>
      <c r="W17" s="28">
        <f t="shared" si="0"/>
        <v>29688367</v>
      </c>
      <c r="X17" s="28">
        <f t="shared" si="0"/>
        <v>106818064</v>
      </c>
      <c r="Y17" s="28">
        <f t="shared" si="0"/>
        <v>-77129697</v>
      </c>
      <c r="Z17" s="29">
        <f>+IF(X17&lt;&gt;0,+(Y17/X17)*100,0)</f>
        <v>-72.206604493412271</v>
      </c>
      <c r="AA17" s="30">
        <f>SUM(AA6:AA16)</f>
        <v>106818064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-24607</v>
      </c>
      <c r="D26" s="18"/>
      <c r="E26" s="19">
        <v>-3050004</v>
      </c>
      <c r="F26" s="20">
        <v>-3121500</v>
      </c>
      <c r="G26" s="20"/>
      <c r="H26" s="20"/>
      <c r="I26" s="20">
        <v>-14954</v>
      </c>
      <c r="J26" s="20">
        <v>-14954</v>
      </c>
      <c r="K26" s="20">
        <v>-29997</v>
      </c>
      <c r="L26" s="20">
        <v>-44150</v>
      </c>
      <c r="M26" s="20"/>
      <c r="N26" s="20">
        <v>-74147</v>
      </c>
      <c r="O26" s="20"/>
      <c r="P26" s="20"/>
      <c r="Q26" s="20"/>
      <c r="R26" s="20"/>
      <c r="S26" s="20">
        <v>-16869</v>
      </c>
      <c r="T26" s="20"/>
      <c r="U26" s="20">
        <v>-55198</v>
      </c>
      <c r="V26" s="20">
        <v>-72067</v>
      </c>
      <c r="W26" s="20">
        <v>-161168</v>
      </c>
      <c r="X26" s="20">
        <v>-3121500</v>
      </c>
      <c r="Y26" s="20">
        <v>2960332</v>
      </c>
      <c r="Z26" s="21">
        <v>-94.836841262213682</v>
      </c>
      <c r="AA26" s="22">
        <v>-3121500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-24607</v>
      </c>
      <c r="D27" s="26">
        <f>SUM(D21:D26)</f>
        <v>0</v>
      </c>
      <c r="E27" s="27">
        <f t="shared" si="1"/>
        <v>-3050004</v>
      </c>
      <c r="F27" s="28">
        <f t="shared" si="1"/>
        <v>-3121500</v>
      </c>
      <c r="G27" s="28">
        <f t="shared" si="1"/>
        <v>0</v>
      </c>
      <c r="H27" s="28">
        <f t="shared" si="1"/>
        <v>0</v>
      </c>
      <c r="I27" s="28">
        <f t="shared" si="1"/>
        <v>-14954</v>
      </c>
      <c r="J27" s="28">
        <f t="shared" si="1"/>
        <v>-14954</v>
      </c>
      <c r="K27" s="28">
        <f t="shared" si="1"/>
        <v>-29997</v>
      </c>
      <c r="L27" s="28">
        <f t="shared" si="1"/>
        <v>-44150</v>
      </c>
      <c r="M27" s="28">
        <f t="shared" si="1"/>
        <v>0</v>
      </c>
      <c r="N27" s="28">
        <f t="shared" si="1"/>
        <v>-74147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-16869</v>
      </c>
      <c r="T27" s="28">
        <f t="shared" si="1"/>
        <v>0</v>
      </c>
      <c r="U27" s="28">
        <f t="shared" si="1"/>
        <v>-55198</v>
      </c>
      <c r="V27" s="28">
        <f t="shared" si="1"/>
        <v>-72067</v>
      </c>
      <c r="W27" s="28">
        <f t="shared" si="1"/>
        <v>-161168</v>
      </c>
      <c r="X27" s="28">
        <f t="shared" si="1"/>
        <v>-3121500</v>
      </c>
      <c r="Y27" s="28">
        <f t="shared" si="1"/>
        <v>2960332</v>
      </c>
      <c r="Z27" s="29">
        <f>+IF(X27&lt;&gt;0,+(Y27/X27)*100,0)</f>
        <v>-94.836841262213682</v>
      </c>
      <c r="AA27" s="30">
        <f>SUM(AA21:AA26)</f>
        <v>-3121500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19807361</v>
      </c>
      <c r="D38" s="32">
        <f>+D17+D27+D36</f>
        <v>0</v>
      </c>
      <c r="E38" s="33">
        <f t="shared" si="3"/>
        <v>92855472</v>
      </c>
      <c r="F38" s="2">
        <f t="shared" si="3"/>
        <v>103696564</v>
      </c>
      <c r="G38" s="2">
        <f t="shared" si="3"/>
        <v>-2145842</v>
      </c>
      <c r="H38" s="2">
        <f t="shared" si="3"/>
        <v>15222193</v>
      </c>
      <c r="I38" s="2">
        <f t="shared" si="3"/>
        <v>-613654</v>
      </c>
      <c r="J38" s="2">
        <f t="shared" si="3"/>
        <v>12462697</v>
      </c>
      <c r="K38" s="2">
        <f t="shared" si="3"/>
        <v>-695687</v>
      </c>
      <c r="L38" s="2">
        <f t="shared" si="3"/>
        <v>-669836</v>
      </c>
      <c r="M38" s="2">
        <f t="shared" si="3"/>
        <v>-206528</v>
      </c>
      <c r="N38" s="2">
        <f t="shared" si="3"/>
        <v>-1572051</v>
      </c>
      <c r="O38" s="2">
        <f t="shared" si="3"/>
        <v>12415030</v>
      </c>
      <c r="P38" s="2">
        <f t="shared" si="3"/>
        <v>-140552</v>
      </c>
      <c r="Q38" s="2">
        <f t="shared" si="3"/>
        <v>9222489</v>
      </c>
      <c r="R38" s="2">
        <f t="shared" si="3"/>
        <v>21496967</v>
      </c>
      <c r="S38" s="2">
        <f t="shared" si="3"/>
        <v>-1346820</v>
      </c>
      <c r="T38" s="2">
        <f t="shared" si="3"/>
        <v>-291418</v>
      </c>
      <c r="U38" s="2">
        <f t="shared" si="3"/>
        <v>-1222176</v>
      </c>
      <c r="V38" s="2">
        <f t="shared" si="3"/>
        <v>-2860414</v>
      </c>
      <c r="W38" s="2">
        <f t="shared" si="3"/>
        <v>29527199</v>
      </c>
      <c r="X38" s="2">
        <f t="shared" si="3"/>
        <v>103696564</v>
      </c>
      <c r="Y38" s="2">
        <f t="shared" si="3"/>
        <v>-74169365</v>
      </c>
      <c r="Z38" s="34">
        <f>+IF(X38&lt;&gt;0,+(Y38/X38)*100,0)</f>
        <v>-71.525383425433461</v>
      </c>
      <c r="AA38" s="35">
        <f>+AA17+AA27+AA36</f>
        <v>103696564</v>
      </c>
    </row>
    <row r="39" spans="1:27" x14ac:dyDescent="0.25">
      <c r="A39" s="23" t="s">
        <v>60</v>
      </c>
      <c r="B39" s="17"/>
      <c r="C39" s="32">
        <v>137881284</v>
      </c>
      <c r="D39" s="32"/>
      <c r="E39" s="33">
        <v>106140189</v>
      </c>
      <c r="F39" s="2">
        <v>106140189</v>
      </c>
      <c r="G39" s="2">
        <v>167692435</v>
      </c>
      <c r="H39" s="2">
        <f>+G40+H60</f>
        <v>165546593</v>
      </c>
      <c r="I39" s="2">
        <f>+H40+I60</f>
        <v>180768786</v>
      </c>
      <c r="J39" s="2">
        <f>+G39</f>
        <v>167692435</v>
      </c>
      <c r="K39" s="2">
        <f>+I40+K60</f>
        <v>180155132</v>
      </c>
      <c r="L39" s="2">
        <f>+K40+L60</f>
        <v>179459445</v>
      </c>
      <c r="M39" s="2">
        <f>+L40+M60</f>
        <v>178789609</v>
      </c>
      <c r="N39" s="2">
        <f>+K39</f>
        <v>180155132</v>
      </c>
      <c r="O39" s="2">
        <f>+M40+O60</f>
        <v>178583081</v>
      </c>
      <c r="P39" s="2">
        <f>+O40+P60</f>
        <v>190998111</v>
      </c>
      <c r="Q39" s="2">
        <f>+P40+Q60</f>
        <v>190857559</v>
      </c>
      <c r="R39" s="2">
        <f>+O39</f>
        <v>178583081</v>
      </c>
      <c r="S39" s="2">
        <f>+Q40+S60</f>
        <v>200080048</v>
      </c>
      <c r="T39" s="2">
        <f>+S40+T60</f>
        <v>198733228</v>
      </c>
      <c r="U39" s="2">
        <f>+T40+U60</f>
        <v>198441810</v>
      </c>
      <c r="V39" s="2">
        <f>+S39</f>
        <v>200080048</v>
      </c>
      <c r="W39" s="2">
        <f>+G39</f>
        <v>167692435</v>
      </c>
      <c r="X39" s="2">
        <v>106140189</v>
      </c>
      <c r="Y39" s="2">
        <f>+W39-X39</f>
        <v>61552246</v>
      </c>
      <c r="Z39" s="34">
        <f>+IF(X39&lt;&gt;0,+(Y39/X39)*100,0)</f>
        <v>57.991460708629418</v>
      </c>
      <c r="AA39" s="35">
        <v>106140189</v>
      </c>
    </row>
    <row r="40" spans="1:27" x14ac:dyDescent="0.25">
      <c r="A40" s="41" t="s">
        <v>62</v>
      </c>
      <c r="B40" s="42" t="s">
        <v>61</v>
      </c>
      <c r="C40" s="43">
        <f>+C38+C39</f>
        <v>157688645</v>
      </c>
      <c r="D40" s="43">
        <f t="shared" ref="D40:AA40" si="4">+D38+D39</f>
        <v>0</v>
      </c>
      <c r="E40" s="44">
        <f t="shared" si="4"/>
        <v>198995661</v>
      </c>
      <c r="F40" s="45">
        <f t="shared" si="4"/>
        <v>209836753</v>
      </c>
      <c r="G40" s="45">
        <f t="shared" si="4"/>
        <v>165546593</v>
      </c>
      <c r="H40" s="45">
        <f t="shared" si="4"/>
        <v>180768786</v>
      </c>
      <c r="I40" s="45">
        <f t="shared" si="4"/>
        <v>180155132</v>
      </c>
      <c r="J40" s="45">
        <f>+I40</f>
        <v>180155132</v>
      </c>
      <c r="K40" s="45">
        <f t="shared" si="4"/>
        <v>179459445</v>
      </c>
      <c r="L40" s="45">
        <f t="shared" si="4"/>
        <v>178789609</v>
      </c>
      <c r="M40" s="45">
        <f t="shared" si="4"/>
        <v>178583081</v>
      </c>
      <c r="N40" s="45">
        <f>+M40</f>
        <v>178583081</v>
      </c>
      <c r="O40" s="45">
        <f t="shared" si="4"/>
        <v>190998111</v>
      </c>
      <c r="P40" s="45">
        <f t="shared" si="4"/>
        <v>190857559</v>
      </c>
      <c r="Q40" s="45">
        <f t="shared" si="4"/>
        <v>200080048</v>
      </c>
      <c r="R40" s="45">
        <f>+Q40</f>
        <v>200080048</v>
      </c>
      <c r="S40" s="45">
        <f t="shared" si="4"/>
        <v>198733228</v>
      </c>
      <c r="T40" s="45">
        <f t="shared" si="4"/>
        <v>198441810</v>
      </c>
      <c r="U40" s="45">
        <f t="shared" si="4"/>
        <v>197219634</v>
      </c>
      <c r="V40" s="45">
        <f>+U40</f>
        <v>197219634</v>
      </c>
      <c r="W40" s="45">
        <f>+V40</f>
        <v>197219634</v>
      </c>
      <c r="X40" s="45">
        <f t="shared" si="4"/>
        <v>209836753</v>
      </c>
      <c r="Y40" s="45">
        <f t="shared" si="4"/>
        <v>-12617119</v>
      </c>
      <c r="Z40" s="46">
        <f>+IF(X40&lt;&gt;0,+(Y40/X40)*100,0)</f>
        <v>-6.0128260753253269</v>
      </c>
      <c r="AA40" s="47">
        <f t="shared" si="4"/>
        <v>209836753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167692435</v>
      </c>
      <c r="J60">
        <v>167692435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9038203</v>
      </c>
      <c r="D7" s="18"/>
      <c r="E7" s="19">
        <v>23061022</v>
      </c>
      <c r="F7" s="20">
        <v>23061062</v>
      </c>
      <c r="G7" s="20">
        <v>817965</v>
      </c>
      <c r="H7" s="20">
        <v>736307</v>
      </c>
      <c r="I7" s="20">
        <v>698533</v>
      </c>
      <c r="J7" s="20">
        <v>2252805</v>
      </c>
      <c r="K7" s="20">
        <v>660362</v>
      </c>
      <c r="L7" s="20">
        <v>668008</v>
      </c>
      <c r="M7" s="20">
        <v>543642</v>
      </c>
      <c r="N7" s="20">
        <v>1872012</v>
      </c>
      <c r="O7" s="20">
        <v>814464</v>
      </c>
      <c r="P7" s="20">
        <v>679992</v>
      </c>
      <c r="Q7" s="20">
        <v>941482</v>
      </c>
      <c r="R7" s="20">
        <v>2435938</v>
      </c>
      <c r="S7" s="20">
        <v>744185</v>
      </c>
      <c r="T7" s="20">
        <v>796158</v>
      </c>
      <c r="U7" s="20">
        <v>545493</v>
      </c>
      <c r="V7" s="20">
        <v>2085836</v>
      </c>
      <c r="W7" s="20">
        <v>8646591</v>
      </c>
      <c r="X7" s="20">
        <v>23061062</v>
      </c>
      <c r="Y7" s="20">
        <v>-14414471</v>
      </c>
      <c r="Z7" s="21">
        <v>-62.505668646136073</v>
      </c>
      <c r="AA7" s="22">
        <v>23061062</v>
      </c>
    </row>
    <row r="8" spans="1:27" x14ac:dyDescent="0.25">
      <c r="A8" s="23" t="s">
        <v>36</v>
      </c>
      <c r="B8" s="17" t="s">
        <v>32</v>
      </c>
      <c r="C8" s="18">
        <v>1623</v>
      </c>
      <c r="D8" s="18"/>
      <c r="E8" s="19">
        <v>105000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812711</v>
      </c>
      <c r="D9" s="18"/>
      <c r="E9" s="19">
        <v>10457686</v>
      </c>
      <c r="F9" s="20">
        <v>10457686</v>
      </c>
      <c r="G9" s="20">
        <v>300000</v>
      </c>
      <c r="H9" s="20"/>
      <c r="I9" s="20"/>
      <c r="J9" s="20">
        <v>300000</v>
      </c>
      <c r="K9" s="20">
        <v>544660</v>
      </c>
      <c r="L9" s="20"/>
      <c r="M9" s="20"/>
      <c r="N9" s="20">
        <v>544660</v>
      </c>
      <c r="O9" s="20"/>
      <c r="P9" s="20">
        <v>360000</v>
      </c>
      <c r="Q9" s="20">
        <v>600000</v>
      </c>
      <c r="R9" s="20">
        <v>960000</v>
      </c>
      <c r="S9" s="20"/>
      <c r="T9" s="20"/>
      <c r="U9" s="20"/>
      <c r="V9" s="20"/>
      <c r="W9" s="20">
        <v>1804660</v>
      </c>
      <c r="X9" s="20">
        <v>10457686</v>
      </c>
      <c r="Y9" s="20">
        <v>-8653026</v>
      </c>
      <c r="Z9" s="21">
        <v>-82.743218719705297</v>
      </c>
      <c r="AA9" s="22">
        <v>10457686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>
        <v>3680</v>
      </c>
      <c r="T11" s="20">
        <v>8272</v>
      </c>
      <c r="U11" s="20">
        <v>4690</v>
      </c>
      <c r="V11" s="20">
        <v>16642</v>
      </c>
      <c r="W11" s="20">
        <v>16642</v>
      </c>
      <c r="X11" s="20"/>
      <c r="Y11" s="20">
        <v>16642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-3659627</v>
      </c>
      <c r="D14" s="18"/>
      <c r="E14" s="19"/>
      <c r="F14" s="20">
        <v>-122665960</v>
      </c>
      <c r="G14" s="20">
        <v>-8557241</v>
      </c>
      <c r="H14" s="20">
        <v>-12193357</v>
      </c>
      <c r="I14" s="20">
        <v>-13568078</v>
      </c>
      <c r="J14" s="20">
        <v>-34318676</v>
      </c>
      <c r="K14" s="20">
        <v>-9640193</v>
      </c>
      <c r="L14" s="20">
        <v>-13598547</v>
      </c>
      <c r="M14" s="20">
        <v>-14257278</v>
      </c>
      <c r="N14" s="20">
        <v>-37496018</v>
      </c>
      <c r="O14" s="20">
        <v>-4755319</v>
      </c>
      <c r="P14" s="20">
        <v>-1181255</v>
      </c>
      <c r="Q14" s="20">
        <v>-15246762</v>
      </c>
      <c r="R14" s="20">
        <v>-21183336</v>
      </c>
      <c r="S14" s="20">
        <v>-11451476</v>
      </c>
      <c r="T14" s="20">
        <v>-12974511</v>
      </c>
      <c r="U14" s="20">
        <v>-12240929</v>
      </c>
      <c r="V14" s="20">
        <v>-36666916</v>
      </c>
      <c r="W14" s="20">
        <v>-129664946</v>
      </c>
      <c r="X14" s="20">
        <v>-122665960</v>
      </c>
      <c r="Y14" s="20">
        <v>-6998986</v>
      </c>
      <c r="Z14" s="21">
        <v>5.7057279786503114</v>
      </c>
      <c r="AA14" s="22">
        <v>-122665960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6192910</v>
      </c>
      <c r="D17" s="26">
        <f>SUM(D6:D16)</f>
        <v>0</v>
      </c>
      <c r="E17" s="27">
        <f t="shared" si="0"/>
        <v>33623708</v>
      </c>
      <c r="F17" s="28">
        <f t="shared" si="0"/>
        <v>-89147212</v>
      </c>
      <c r="G17" s="28">
        <f t="shared" si="0"/>
        <v>-7439276</v>
      </c>
      <c r="H17" s="28">
        <f t="shared" si="0"/>
        <v>-11457050</v>
      </c>
      <c r="I17" s="28">
        <f t="shared" si="0"/>
        <v>-12869545</v>
      </c>
      <c r="J17" s="28">
        <f t="shared" si="0"/>
        <v>-31765871</v>
      </c>
      <c r="K17" s="28">
        <f t="shared" si="0"/>
        <v>-8435171</v>
      </c>
      <c r="L17" s="28">
        <f t="shared" si="0"/>
        <v>-12930539</v>
      </c>
      <c r="M17" s="28">
        <f t="shared" si="0"/>
        <v>-13713636</v>
      </c>
      <c r="N17" s="28">
        <f t="shared" si="0"/>
        <v>-35079346</v>
      </c>
      <c r="O17" s="28">
        <f t="shared" si="0"/>
        <v>-3940855</v>
      </c>
      <c r="P17" s="28">
        <f t="shared" si="0"/>
        <v>-141263</v>
      </c>
      <c r="Q17" s="28">
        <f t="shared" si="0"/>
        <v>-13705280</v>
      </c>
      <c r="R17" s="28">
        <f t="shared" si="0"/>
        <v>-17787398</v>
      </c>
      <c r="S17" s="28">
        <f t="shared" si="0"/>
        <v>-10703611</v>
      </c>
      <c r="T17" s="28">
        <f t="shared" si="0"/>
        <v>-12170081</v>
      </c>
      <c r="U17" s="28">
        <f t="shared" si="0"/>
        <v>-11690746</v>
      </c>
      <c r="V17" s="28">
        <f t="shared" si="0"/>
        <v>-34564438</v>
      </c>
      <c r="W17" s="28">
        <f t="shared" si="0"/>
        <v>-119197053</v>
      </c>
      <c r="X17" s="28">
        <f t="shared" si="0"/>
        <v>-89147212</v>
      </c>
      <c r="Y17" s="28">
        <f t="shared" si="0"/>
        <v>-30049841</v>
      </c>
      <c r="Z17" s="29">
        <f>+IF(X17&lt;&gt;0,+(Y17/X17)*100,0)</f>
        <v>33.708110804407433</v>
      </c>
      <c r="AA17" s="30">
        <f>SUM(AA6:AA16)</f>
        <v>-89147212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-6000</v>
      </c>
      <c r="Q26" s="20">
        <v>-3680</v>
      </c>
      <c r="R26" s="20">
        <v>-9680</v>
      </c>
      <c r="S26" s="20"/>
      <c r="T26" s="20"/>
      <c r="U26" s="20"/>
      <c r="V26" s="20"/>
      <c r="W26" s="20">
        <v>-9680</v>
      </c>
      <c r="X26" s="20">
        <v>-2000000</v>
      </c>
      <c r="Y26" s="20">
        <v>1990320</v>
      </c>
      <c r="Z26" s="21">
        <v>-99.516000000000005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-6000</v>
      </c>
      <c r="Q27" s="28">
        <f t="shared" si="1"/>
        <v>-3680</v>
      </c>
      <c r="R27" s="28">
        <f t="shared" si="1"/>
        <v>-9680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-9680</v>
      </c>
      <c r="X27" s="28">
        <f t="shared" si="1"/>
        <v>-2000000</v>
      </c>
      <c r="Y27" s="28">
        <f t="shared" si="1"/>
        <v>1990320</v>
      </c>
      <c r="Z27" s="29">
        <f>+IF(X27&lt;&gt;0,+(Y27/X27)*100,0)</f>
        <v>-99.516000000000005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6192910</v>
      </c>
      <c r="D38" s="32">
        <f>+D17+D27+D36</f>
        <v>0</v>
      </c>
      <c r="E38" s="33">
        <f t="shared" si="3"/>
        <v>31623708</v>
      </c>
      <c r="F38" s="2">
        <f t="shared" si="3"/>
        <v>-91147212</v>
      </c>
      <c r="G38" s="2">
        <f t="shared" si="3"/>
        <v>-7439276</v>
      </c>
      <c r="H38" s="2">
        <f t="shared" si="3"/>
        <v>-11457050</v>
      </c>
      <c r="I38" s="2">
        <f t="shared" si="3"/>
        <v>-12869545</v>
      </c>
      <c r="J38" s="2">
        <f t="shared" si="3"/>
        <v>-31765871</v>
      </c>
      <c r="K38" s="2">
        <f t="shared" si="3"/>
        <v>-8435171</v>
      </c>
      <c r="L38" s="2">
        <f t="shared" si="3"/>
        <v>-12930539</v>
      </c>
      <c r="M38" s="2">
        <f t="shared" si="3"/>
        <v>-13713636</v>
      </c>
      <c r="N38" s="2">
        <f t="shared" si="3"/>
        <v>-35079346</v>
      </c>
      <c r="O38" s="2">
        <f t="shared" si="3"/>
        <v>-3940855</v>
      </c>
      <c r="P38" s="2">
        <f t="shared" si="3"/>
        <v>-147263</v>
      </c>
      <c r="Q38" s="2">
        <f t="shared" si="3"/>
        <v>-13708960</v>
      </c>
      <c r="R38" s="2">
        <f t="shared" si="3"/>
        <v>-17797078</v>
      </c>
      <c r="S38" s="2">
        <f t="shared" si="3"/>
        <v>-10703611</v>
      </c>
      <c r="T38" s="2">
        <f t="shared" si="3"/>
        <v>-12170081</v>
      </c>
      <c r="U38" s="2">
        <f t="shared" si="3"/>
        <v>-11690746</v>
      </c>
      <c r="V38" s="2">
        <f t="shared" si="3"/>
        <v>-34564438</v>
      </c>
      <c r="W38" s="2">
        <f t="shared" si="3"/>
        <v>-119206733</v>
      </c>
      <c r="X38" s="2">
        <f t="shared" si="3"/>
        <v>-91147212</v>
      </c>
      <c r="Y38" s="2">
        <f t="shared" si="3"/>
        <v>-28059521</v>
      </c>
      <c r="Z38" s="34">
        <f>+IF(X38&lt;&gt;0,+(Y38/X38)*100,0)</f>
        <v>30.784837390308766</v>
      </c>
      <c r="AA38" s="35">
        <f>+AA17+AA27+AA36</f>
        <v>-91147212</v>
      </c>
    </row>
    <row r="39" spans="1:27" x14ac:dyDescent="0.25">
      <c r="A39" s="23" t="s">
        <v>60</v>
      </c>
      <c r="B39" s="17"/>
      <c r="C39" s="32">
        <v>-20389158</v>
      </c>
      <c r="D39" s="32"/>
      <c r="E39" s="33">
        <v>-20389158</v>
      </c>
      <c r="F39" s="2">
        <v>-20389158</v>
      </c>
      <c r="G39" s="2">
        <v>-14643469</v>
      </c>
      <c r="H39" s="2">
        <f>+G40+H60</f>
        <v>-22082745</v>
      </c>
      <c r="I39" s="2">
        <f>+H40+I60</f>
        <v>-33539795</v>
      </c>
      <c r="J39" s="2">
        <f>+G39</f>
        <v>-14643469</v>
      </c>
      <c r="K39" s="2">
        <f>+I40+K60</f>
        <v>-46409340</v>
      </c>
      <c r="L39" s="2">
        <f>+K40+L60</f>
        <v>-54844511</v>
      </c>
      <c r="M39" s="2">
        <f>+L40+M60</f>
        <v>-67775050</v>
      </c>
      <c r="N39" s="2">
        <f>+K39</f>
        <v>-46409340</v>
      </c>
      <c r="O39" s="2">
        <f>+M40+O60</f>
        <v>-81488686</v>
      </c>
      <c r="P39" s="2">
        <f>+O40+P60</f>
        <v>-85429541</v>
      </c>
      <c r="Q39" s="2">
        <f>+P40+Q60</f>
        <v>-85576804</v>
      </c>
      <c r="R39" s="2">
        <f>+O39</f>
        <v>-81488686</v>
      </c>
      <c r="S39" s="2">
        <f>+Q40+S60</f>
        <v>-99285764</v>
      </c>
      <c r="T39" s="2">
        <f>+S40+T60</f>
        <v>-109989375</v>
      </c>
      <c r="U39" s="2">
        <f>+T40+U60</f>
        <v>-122159456</v>
      </c>
      <c r="V39" s="2">
        <f>+S39</f>
        <v>-99285764</v>
      </c>
      <c r="W39" s="2">
        <f>+G39</f>
        <v>-14643469</v>
      </c>
      <c r="X39" s="2">
        <v>-20389158</v>
      </c>
      <c r="Y39" s="2">
        <f>+W39-X39</f>
        <v>5745689</v>
      </c>
      <c r="Z39" s="34">
        <f>+IF(X39&lt;&gt;0,+(Y39/X39)*100,0)</f>
        <v>-28.180119061316805</v>
      </c>
      <c r="AA39" s="35">
        <v>-20389158</v>
      </c>
    </row>
    <row r="40" spans="1:27" x14ac:dyDescent="0.25">
      <c r="A40" s="41" t="s">
        <v>62</v>
      </c>
      <c r="B40" s="42" t="s">
        <v>61</v>
      </c>
      <c r="C40" s="43">
        <f>+C38+C39</f>
        <v>-14196248</v>
      </c>
      <c r="D40" s="43">
        <f t="shared" ref="D40:AA40" si="4">+D38+D39</f>
        <v>0</v>
      </c>
      <c r="E40" s="44">
        <f t="shared" si="4"/>
        <v>11234550</v>
      </c>
      <c r="F40" s="45">
        <f t="shared" si="4"/>
        <v>-111536370</v>
      </c>
      <c r="G40" s="45">
        <f t="shared" si="4"/>
        <v>-22082745</v>
      </c>
      <c r="H40" s="45">
        <f t="shared" si="4"/>
        <v>-33539795</v>
      </c>
      <c r="I40" s="45">
        <f t="shared" si="4"/>
        <v>-46409340</v>
      </c>
      <c r="J40" s="45">
        <f>+I40</f>
        <v>-46409340</v>
      </c>
      <c r="K40" s="45">
        <f t="shared" si="4"/>
        <v>-54844511</v>
      </c>
      <c r="L40" s="45">
        <f t="shared" si="4"/>
        <v>-67775050</v>
      </c>
      <c r="M40" s="45">
        <f t="shared" si="4"/>
        <v>-81488686</v>
      </c>
      <c r="N40" s="45">
        <f>+M40</f>
        <v>-81488686</v>
      </c>
      <c r="O40" s="45">
        <f t="shared" si="4"/>
        <v>-85429541</v>
      </c>
      <c r="P40" s="45">
        <f t="shared" si="4"/>
        <v>-85576804</v>
      </c>
      <c r="Q40" s="45">
        <f t="shared" si="4"/>
        <v>-99285764</v>
      </c>
      <c r="R40" s="45">
        <f>+Q40</f>
        <v>-99285764</v>
      </c>
      <c r="S40" s="45">
        <f t="shared" si="4"/>
        <v>-109989375</v>
      </c>
      <c r="T40" s="45">
        <f t="shared" si="4"/>
        <v>-122159456</v>
      </c>
      <c r="U40" s="45">
        <f t="shared" si="4"/>
        <v>-133850202</v>
      </c>
      <c r="V40" s="45">
        <f>+U40</f>
        <v>-133850202</v>
      </c>
      <c r="W40" s="45">
        <f>+V40</f>
        <v>-133850202</v>
      </c>
      <c r="X40" s="45">
        <f t="shared" si="4"/>
        <v>-111536370</v>
      </c>
      <c r="Y40" s="45">
        <f t="shared" si="4"/>
        <v>-22313832</v>
      </c>
      <c r="Z40" s="46">
        <f>+IF(X40&lt;&gt;0,+(Y40/X40)*100,0)</f>
        <v>20.005879696461342</v>
      </c>
      <c r="AA40" s="47">
        <f t="shared" si="4"/>
        <v>-111536370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-14643469</v>
      </c>
      <c r="J60">
        <v>-14643469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3293748</v>
      </c>
      <c r="D7" s="18"/>
      <c r="E7" s="19">
        <v>9973437</v>
      </c>
      <c r="F7" s="20">
        <v>9973437</v>
      </c>
      <c r="G7" s="20">
        <v>227947</v>
      </c>
      <c r="H7" s="20">
        <v>297166</v>
      </c>
      <c r="I7" s="20">
        <v>249693</v>
      </c>
      <c r="J7" s="20">
        <v>774806</v>
      </c>
      <c r="K7" s="20">
        <v>426157</v>
      </c>
      <c r="L7" s="20">
        <v>369633</v>
      </c>
      <c r="M7" s="20">
        <v>243876</v>
      </c>
      <c r="N7" s="20">
        <v>1039666</v>
      </c>
      <c r="O7" s="20">
        <v>438454</v>
      </c>
      <c r="P7" s="20">
        <v>272125</v>
      </c>
      <c r="Q7" s="20">
        <v>393697</v>
      </c>
      <c r="R7" s="20">
        <v>1104276</v>
      </c>
      <c r="S7" s="20">
        <v>269542</v>
      </c>
      <c r="T7" s="20">
        <v>280348</v>
      </c>
      <c r="U7" s="20">
        <v>290725</v>
      </c>
      <c r="V7" s="20">
        <v>840615</v>
      </c>
      <c r="W7" s="20">
        <v>3759363</v>
      </c>
      <c r="X7" s="20">
        <v>9973437</v>
      </c>
      <c r="Y7" s="20">
        <v>-6214074</v>
      </c>
      <c r="Z7" s="21">
        <v>-62.30624407613945</v>
      </c>
      <c r="AA7" s="22">
        <v>9973437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3053162</v>
      </c>
      <c r="F9" s="20">
        <v>3053162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3053162</v>
      </c>
      <c r="Y9" s="20">
        <v>-3053162</v>
      </c>
      <c r="Z9" s="21">
        <v>-100</v>
      </c>
      <c r="AA9" s="22">
        <v>3053162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18868835</v>
      </c>
      <c r="F11" s="20">
        <v>18868835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18868835</v>
      </c>
      <c r="Y11" s="20">
        <v>-18868835</v>
      </c>
      <c r="Z11" s="21">
        <v>-100</v>
      </c>
      <c r="AA11" s="22">
        <v>18868835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-10331545</v>
      </c>
      <c r="F14" s="20">
        <v>-10550296</v>
      </c>
      <c r="G14" s="20">
        <v>-3725</v>
      </c>
      <c r="H14" s="20">
        <v>-367</v>
      </c>
      <c r="I14" s="20">
        <v>-11803</v>
      </c>
      <c r="J14" s="20">
        <v>-15895</v>
      </c>
      <c r="K14" s="20">
        <v>-5352</v>
      </c>
      <c r="L14" s="20">
        <v>-17806</v>
      </c>
      <c r="M14" s="20">
        <v>-6202</v>
      </c>
      <c r="N14" s="20">
        <v>-29360</v>
      </c>
      <c r="O14" s="20">
        <v>-6771</v>
      </c>
      <c r="P14" s="20">
        <v>-4607</v>
      </c>
      <c r="Q14" s="20">
        <v>-1080</v>
      </c>
      <c r="R14" s="20">
        <v>-12458</v>
      </c>
      <c r="S14" s="20"/>
      <c r="T14" s="20"/>
      <c r="U14" s="20"/>
      <c r="V14" s="20"/>
      <c r="W14" s="20">
        <v>-57713</v>
      </c>
      <c r="X14" s="20">
        <v>-10550296</v>
      </c>
      <c r="Y14" s="20">
        <v>10492583</v>
      </c>
      <c r="Z14" s="21">
        <v>-99.452972693846704</v>
      </c>
      <c r="AA14" s="22">
        <v>-10550296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3293748</v>
      </c>
      <c r="D17" s="26">
        <f>SUM(D6:D16)</f>
        <v>0</v>
      </c>
      <c r="E17" s="27">
        <f t="shared" si="0"/>
        <v>21563889</v>
      </c>
      <c r="F17" s="28">
        <f t="shared" si="0"/>
        <v>21345138</v>
      </c>
      <c r="G17" s="28">
        <f t="shared" si="0"/>
        <v>224222</v>
      </c>
      <c r="H17" s="28">
        <f t="shared" si="0"/>
        <v>296799</v>
      </c>
      <c r="I17" s="28">
        <f t="shared" si="0"/>
        <v>237890</v>
      </c>
      <c r="J17" s="28">
        <f t="shared" si="0"/>
        <v>758911</v>
      </c>
      <c r="K17" s="28">
        <f t="shared" si="0"/>
        <v>420805</v>
      </c>
      <c r="L17" s="28">
        <f t="shared" si="0"/>
        <v>351827</v>
      </c>
      <c r="M17" s="28">
        <f t="shared" si="0"/>
        <v>237674</v>
      </c>
      <c r="N17" s="28">
        <f t="shared" si="0"/>
        <v>1010306</v>
      </c>
      <c r="O17" s="28">
        <f t="shared" si="0"/>
        <v>431683</v>
      </c>
      <c r="P17" s="28">
        <f t="shared" si="0"/>
        <v>267518</v>
      </c>
      <c r="Q17" s="28">
        <f t="shared" si="0"/>
        <v>392617</v>
      </c>
      <c r="R17" s="28">
        <f t="shared" si="0"/>
        <v>1091818</v>
      </c>
      <c r="S17" s="28">
        <f t="shared" si="0"/>
        <v>269542</v>
      </c>
      <c r="T17" s="28">
        <f t="shared" si="0"/>
        <v>280348</v>
      </c>
      <c r="U17" s="28">
        <f t="shared" si="0"/>
        <v>290725</v>
      </c>
      <c r="V17" s="28">
        <f t="shared" si="0"/>
        <v>840615</v>
      </c>
      <c r="W17" s="28">
        <f t="shared" si="0"/>
        <v>3701650</v>
      </c>
      <c r="X17" s="28">
        <f t="shared" si="0"/>
        <v>21345138</v>
      </c>
      <c r="Y17" s="28">
        <f t="shared" si="0"/>
        <v>-17643488</v>
      </c>
      <c r="Z17" s="29">
        <f>+IF(X17&lt;&gt;0,+(Y17/X17)*100,0)</f>
        <v>-82.658111650531367</v>
      </c>
      <c r="AA17" s="30">
        <f>SUM(AA6:AA16)</f>
        <v>21345138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-980696</v>
      </c>
      <c r="D26" s="18"/>
      <c r="E26" s="19"/>
      <c r="F26" s="20"/>
      <c r="G26" s="20"/>
      <c r="H26" s="20">
        <v>-804276</v>
      </c>
      <c r="I26" s="20">
        <v>-1475154</v>
      </c>
      <c r="J26" s="20">
        <v>-2279430</v>
      </c>
      <c r="K26" s="20">
        <v>-2842088</v>
      </c>
      <c r="L26" s="20">
        <v>-3993629</v>
      </c>
      <c r="M26" s="20">
        <v>-5294095</v>
      </c>
      <c r="N26" s="20">
        <v>-12129812</v>
      </c>
      <c r="O26" s="20">
        <v>-1448088</v>
      </c>
      <c r="P26" s="20"/>
      <c r="Q26" s="20"/>
      <c r="R26" s="20">
        <v>-1448088</v>
      </c>
      <c r="S26" s="20"/>
      <c r="T26" s="20"/>
      <c r="U26" s="20">
        <v>-3420838</v>
      </c>
      <c r="V26" s="20">
        <v>-3420838</v>
      </c>
      <c r="W26" s="20">
        <v>-19278168</v>
      </c>
      <c r="X26" s="20"/>
      <c r="Y26" s="20">
        <v>-19278168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-980696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-804276</v>
      </c>
      <c r="I27" s="28">
        <f t="shared" si="1"/>
        <v>-1475154</v>
      </c>
      <c r="J27" s="28">
        <f t="shared" si="1"/>
        <v>-2279430</v>
      </c>
      <c r="K27" s="28">
        <f t="shared" si="1"/>
        <v>-2842088</v>
      </c>
      <c r="L27" s="28">
        <f t="shared" si="1"/>
        <v>-3993629</v>
      </c>
      <c r="M27" s="28">
        <f t="shared" si="1"/>
        <v>-5294095</v>
      </c>
      <c r="N27" s="28">
        <f t="shared" si="1"/>
        <v>-12129812</v>
      </c>
      <c r="O27" s="28">
        <f t="shared" si="1"/>
        <v>-1448088</v>
      </c>
      <c r="P27" s="28">
        <f t="shared" si="1"/>
        <v>0</v>
      </c>
      <c r="Q27" s="28">
        <f t="shared" si="1"/>
        <v>0</v>
      </c>
      <c r="R27" s="28">
        <f t="shared" si="1"/>
        <v>-1448088</v>
      </c>
      <c r="S27" s="28">
        <f t="shared" si="1"/>
        <v>0</v>
      </c>
      <c r="T27" s="28">
        <f t="shared" si="1"/>
        <v>0</v>
      </c>
      <c r="U27" s="28">
        <f t="shared" si="1"/>
        <v>-3420838</v>
      </c>
      <c r="V27" s="28">
        <f t="shared" si="1"/>
        <v>-3420838</v>
      </c>
      <c r="W27" s="28">
        <f t="shared" si="1"/>
        <v>-19278168</v>
      </c>
      <c r="X27" s="28">
        <f t="shared" si="1"/>
        <v>0</v>
      </c>
      <c r="Y27" s="28">
        <f t="shared" si="1"/>
        <v>-19278168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2313052</v>
      </c>
      <c r="D38" s="32">
        <f>+D17+D27+D36</f>
        <v>0</v>
      </c>
      <c r="E38" s="33">
        <f t="shared" si="3"/>
        <v>21563889</v>
      </c>
      <c r="F38" s="2">
        <f t="shared" si="3"/>
        <v>21345138</v>
      </c>
      <c r="G38" s="2">
        <f t="shared" si="3"/>
        <v>224222</v>
      </c>
      <c r="H38" s="2">
        <f t="shared" si="3"/>
        <v>-507477</v>
      </c>
      <c r="I38" s="2">
        <f t="shared" si="3"/>
        <v>-1237264</v>
      </c>
      <c r="J38" s="2">
        <f t="shared" si="3"/>
        <v>-1520519</v>
      </c>
      <c r="K38" s="2">
        <f t="shared" si="3"/>
        <v>-2421283</v>
      </c>
      <c r="L38" s="2">
        <f t="shared" si="3"/>
        <v>-3641802</v>
      </c>
      <c r="M38" s="2">
        <f t="shared" si="3"/>
        <v>-5056421</v>
      </c>
      <c r="N38" s="2">
        <f t="shared" si="3"/>
        <v>-11119506</v>
      </c>
      <c r="O38" s="2">
        <f t="shared" si="3"/>
        <v>-1016405</v>
      </c>
      <c r="P38" s="2">
        <f t="shared" si="3"/>
        <v>267518</v>
      </c>
      <c r="Q38" s="2">
        <f t="shared" si="3"/>
        <v>392617</v>
      </c>
      <c r="R38" s="2">
        <f t="shared" si="3"/>
        <v>-356270</v>
      </c>
      <c r="S38" s="2">
        <f t="shared" si="3"/>
        <v>269542</v>
      </c>
      <c r="T38" s="2">
        <f t="shared" si="3"/>
        <v>280348</v>
      </c>
      <c r="U38" s="2">
        <f t="shared" si="3"/>
        <v>-3130113</v>
      </c>
      <c r="V38" s="2">
        <f t="shared" si="3"/>
        <v>-2580223</v>
      </c>
      <c r="W38" s="2">
        <f t="shared" si="3"/>
        <v>-15576518</v>
      </c>
      <c r="X38" s="2">
        <f t="shared" si="3"/>
        <v>21345138</v>
      </c>
      <c r="Y38" s="2">
        <f t="shared" si="3"/>
        <v>-36921656</v>
      </c>
      <c r="Z38" s="34">
        <f>+IF(X38&lt;&gt;0,+(Y38/X38)*100,0)</f>
        <v>-172.97454811489155</v>
      </c>
      <c r="AA38" s="35">
        <f>+AA17+AA27+AA36</f>
        <v>21345138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224222</v>
      </c>
      <c r="I39" s="2">
        <f>+H40+I60</f>
        <v>-283255</v>
      </c>
      <c r="J39" s="2">
        <f>+G39</f>
        <v>0</v>
      </c>
      <c r="K39" s="2">
        <f>+I40+K60</f>
        <v>-1520519</v>
      </c>
      <c r="L39" s="2">
        <f>+K40+L60</f>
        <v>-3941802</v>
      </c>
      <c r="M39" s="2">
        <f>+L40+M60</f>
        <v>-7583604</v>
      </c>
      <c r="N39" s="2">
        <f>+K39</f>
        <v>-1520519</v>
      </c>
      <c r="O39" s="2">
        <f>+M40+O60</f>
        <v>-12640025</v>
      </c>
      <c r="P39" s="2">
        <f>+O40+P60</f>
        <v>-13656430</v>
      </c>
      <c r="Q39" s="2">
        <f>+P40+Q60</f>
        <v>-13388912</v>
      </c>
      <c r="R39" s="2">
        <f>+O39</f>
        <v>-12640025</v>
      </c>
      <c r="S39" s="2">
        <f>+Q40+S60</f>
        <v>-12996295</v>
      </c>
      <c r="T39" s="2">
        <f>+S40+T60</f>
        <v>-12726753</v>
      </c>
      <c r="U39" s="2">
        <f>+T40+U60</f>
        <v>-12446405</v>
      </c>
      <c r="V39" s="2">
        <f>+S39</f>
        <v>-12996295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2313052</v>
      </c>
      <c r="D40" s="43">
        <f t="shared" ref="D40:AA40" si="4">+D38+D39</f>
        <v>0</v>
      </c>
      <c r="E40" s="44">
        <f t="shared" si="4"/>
        <v>21563889</v>
      </c>
      <c r="F40" s="45">
        <f t="shared" si="4"/>
        <v>21345138</v>
      </c>
      <c r="G40" s="45">
        <f t="shared" si="4"/>
        <v>224222</v>
      </c>
      <c r="H40" s="45">
        <f t="shared" si="4"/>
        <v>-283255</v>
      </c>
      <c r="I40" s="45">
        <f t="shared" si="4"/>
        <v>-1520519</v>
      </c>
      <c r="J40" s="45">
        <f>+I40</f>
        <v>-1520519</v>
      </c>
      <c r="K40" s="45">
        <f t="shared" si="4"/>
        <v>-3941802</v>
      </c>
      <c r="L40" s="45">
        <f t="shared" si="4"/>
        <v>-7583604</v>
      </c>
      <c r="M40" s="45">
        <f t="shared" si="4"/>
        <v>-12640025</v>
      </c>
      <c r="N40" s="45">
        <f>+M40</f>
        <v>-12640025</v>
      </c>
      <c r="O40" s="45">
        <f t="shared" si="4"/>
        <v>-13656430</v>
      </c>
      <c r="P40" s="45">
        <f t="shared" si="4"/>
        <v>-13388912</v>
      </c>
      <c r="Q40" s="45">
        <f t="shared" si="4"/>
        <v>-12996295</v>
      </c>
      <c r="R40" s="45">
        <f>+Q40</f>
        <v>-12996295</v>
      </c>
      <c r="S40" s="45">
        <f t="shared" si="4"/>
        <v>-12726753</v>
      </c>
      <c r="T40" s="45">
        <f t="shared" si="4"/>
        <v>-12446405</v>
      </c>
      <c r="U40" s="45">
        <f t="shared" si="4"/>
        <v>-15576518</v>
      </c>
      <c r="V40" s="45">
        <f>+U40</f>
        <v>-15576518</v>
      </c>
      <c r="W40" s="45">
        <f>+V40</f>
        <v>-15576518</v>
      </c>
      <c r="X40" s="45">
        <f t="shared" si="4"/>
        <v>21345138</v>
      </c>
      <c r="Y40" s="45">
        <f t="shared" si="4"/>
        <v>-36921656</v>
      </c>
      <c r="Z40" s="46">
        <f>+IF(X40&lt;&gt;0,+(Y40/X40)*100,0)</f>
        <v>-172.97454811489155</v>
      </c>
      <c r="AA40" s="47">
        <f t="shared" si="4"/>
        <v>21345138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278073</v>
      </c>
      <c r="H7" s="20">
        <v>313751</v>
      </c>
      <c r="I7" s="20">
        <v>254343</v>
      </c>
      <c r="J7" s="20">
        <v>846167</v>
      </c>
      <c r="K7" s="20">
        <v>344115</v>
      </c>
      <c r="L7" s="20"/>
      <c r="M7" s="20">
        <v>260202</v>
      </c>
      <c r="N7" s="20">
        <v>604317</v>
      </c>
      <c r="O7" s="20">
        <v>290628</v>
      </c>
      <c r="P7" s="20">
        <v>359938</v>
      </c>
      <c r="Q7" s="20">
        <v>273939</v>
      </c>
      <c r="R7" s="20">
        <v>924505</v>
      </c>
      <c r="S7" s="20">
        <v>310922</v>
      </c>
      <c r="T7" s="20">
        <v>345500</v>
      </c>
      <c r="U7" s="20"/>
      <c r="V7" s="20">
        <v>656422</v>
      </c>
      <c r="W7" s="20">
        <v>3031411</v>
      </c>
      <c r="X7" s="20"/>
      <c r="Y7" s="20">
        <v>3031411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60060</v>
      </c>
      <c r="F8" s="20">
        <v>465108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465108</v>
      </c>
      <c r="Y8" s="20">
        <v>-465108</v>
      </c>
      <c r="Z8" s="21">
        <v>-100</v>
      </c>
      <c r="AA8" s="22">
        <v>465108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1258404</v>
      </c>
      <c r="F10" s="20">
        <v>1258404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1258404</v>
      </c>
      <c r="Y10" s="20">
        <v>-1258404</v>
      </c>
      <c r="Z10" s="21">
        <v>-100</v>
      </c>
      <c r="AA10" s="22">
        <v>1258404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-596124</v>
      </c>
      <c r="F14" s="20">
        <v>-3629052</v>
      </c>
      <c r="G14" s="20">
        <v>-1512838</v>
      </c>
      <c r="H14" s="20">
        <v>-236820</v>
      </c>
      <c r="I14" s="20">
        <v>-314029</v>
      </c>
      <c r="J14" s="20">
        <v>-2063687</v>
      </c>
      <c r="K14" s="20">
        <v>-142974</v>
      </c>
      <c r="L14" s="20"/>
      <c r="M14" s="20">
        <v>-145887</v>
      </c>
      <c r="N14" s="20">
        <v>-288861</v>
      </c>
      <c r="O14" s="20">
        <v>-307732</v>
      </c>
      <c r="P14" s="20">
        <v>-129376</v>
      </c>
      <c r="Q14" s="20">
        <v>-73732</v>
      </c>
      <c r="R14" s="20">
        <v>-510840</v>
      </c>
      <c r="S14" s="20">
        <v>-180300</v>
      </c>
      <c r="T14" s="20">
        <v>-2398</v>
      </c>
      <c r="U14" s="20"/>
      <c r="V14" s="20">
        <v>-182698</v>
      </c>
      <c r="W14" s="20">
        <v>-3046086</v>
      </c>
      <c r="X14" s="20">
        <v>-3629052</v>
      </c>
      <c r="Y14" s="20">
        <v>582966</v>
      </c>
      <c r="Z14" s="21">
        <v>-16.063864612576509</v>
      </c>
      <c r="AA14" s="22">
        <v>-3629052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722340</v>
      </c>
      <c r="F17" s="28">
        <f t="shared" si="0"/>
        <v>-1905540</v>
      </c>
      <c r="G17" s="28">
        <f t="shared" si="0"/>
        <v>-1234765</v>
      </c>
      <c r="H17" s="28">
        <f t="shared" si="0"/>
        <v>76931</v>
      </c>
      <c r="I17" s="28">
        <f t="shared" si="0"/>
        <v>-59686</v>
      </c>
      <c r="J17" s="28">
        <f t="shared" si="0"/>
        <v>-1217520</v>
      </c>
      <c r="K17" s="28">
        <f t="shared" si="0"/>
        <v>201141</v>
      </c>
      <c r="L17" s="28">
        <f t="shared" si="0"/>
        <v>0</v>
      </c>
      <c r="M17" s="28">
        <f t="shared" si="0"/>
        <v>114315</v>
      </c>
      <c r="N17" s="28">
        <f t="shared" si="0"/>
        <v>315456</v>
      </c>
      <c r="O17" s="28">
        <f t="shared" si="0"/>
        <v>-17104</v>
      </c>
      <c r="P17" s="28">
        <f t="shared" si="0"/>
        <v>230562</v>
      </c>
      <c r="Q17" s="28">
        <f t="shared" si="0"/>
        <v>200207</v>
      </c>
      <c r="R17" s="28">
        <f t="shared" si="0"/>
        <v>413665</v>
      </c>
      <c r="S17" s="28">
        <f t="shared" si="0"/>
        <v>130622</v>
      </c>
      <c r="T17" s="28">
        <f t="shared" si="0"/>
        <v>343102</v>
      </c>
      <c r="U17" s="28">
        <f t="shared" si="0"/>
        <v>0</v>
      </c>
      <c r="V17" s="28">
        <f t="shared" si="0"/>
        <v>473724</v>
      </c>
      <c r="W17" s="28">
        <f t="shared" si="0"/>
        <v>-14675</v>
      </c>
      <c r="X17" s="28">
        <f t="shared" si="0"/>
        <v>-1905540</v>
      </c>
      <c r="Y17" s="28">
        <f t="shared" si="0"/>
        <v>1890865</v>
      </c>
      <c r="Z17" s="29">
        <f>+IF(X17&lt;&gt;0,+(Y17/X17)*100,0)</f>
        <v>-99.229877095206604</v>
      </c>
      <c r="AA17" s="30">
        <f>SUM(AA6:AA16)</f>
        <v>-1905540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-331509</v>
      </c>
      <c r="H26" s="20"/>
      <c r="I26" s="20"/>
      <c r="J26" s="20">
        <v>-331509</v>
      </c>
      <c r="K26" s="20"/>
      <c r="L26" s="20"/>
      <c r="M26" s="20"/>
      <c r="N26" s="20"/>
      <c r="O26" s="20"/>
      <c r="P26" s="20">
        <v>-662148</v>
      </c>
      <c r="Q26" s="20"/>
      <c r="R26" s="20">
        <v>-662148</v>
      </c>
      <c r="S26" s="20">
        <v>-370023</v>
      </c>
      <c r="T26" s="20"/>
      <c r="U26" s="20"/>
      <c r="V26" s="20">
        <v>-370023</v>
      </c>
      <c r="W26" s="20">
        <v>-1363680</v>
      </c>
      <c r="X26" s="20"/>
      <c r="Y26" s="20">
        <v>-1363680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-331509</v>
      </c>
      <c r="H27" s="28">
        <f t="shared" si="1"/>
        <v>0</v>
      </c>
      <c r="I27" s="28">
        <f t="shared" si="1"/>
        <v>0</v>
      </c>
      <c r="J27" s="28">
        <f t="shared" si="1"/>
        <v>-331509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-662148</v>
      </c>
      <c r="Q27" s="28">
        <f t="shared" si="1"/>
        <v>0</v>
      </c>
      <c r="R27" s="28">
        <f t="shared" si="1"/>
        <v>-662148</v>
      </c>
      <c r="S27" s="28">
        <f t="shared" si="1"/>
        <v>-370023</v>
      </c>
      <c r="T27" s="28">
        <f t="shared" si="1"/>
        <v>0</v>
      </c>
      <c r="U27" s="28">
        <f t="shared" si="1"/>
        <v>0</v>
      </c>
      <c r="V27" s="28">
        <f t="shared" si="1"/>
        <v>-370023</v>
      </c>
      <c r="W27" s="28">
        <f t="shared" si="1"/>
        <v>-1363680</v>
      </c>
      <c r="X27" s="28">
        <f t="shared" si="1"/>
        <v>0</v>
      </c>
      <c r="Y27" s="28">
        <f t="shared" si="1"/>
        <v>-1363680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722340</v>
      </c>
      <c r="F38" s="2">
        <f t="shared" si="3"/>
        <v>-1905540</v>
      </c>
      <c r="G38" s="2">
        <f t="shared" si="3"/>
        <v>-1566274</v>
      </c>
      <c r="H38" s="2">
        <f t="shared" si="3"/>
        <v>76931</v>
      </c>
      <c r="I38" s="2">
        <f t="shared" si="3"/>
        <v>-59686</v>
      </c>
      <c r="J38" s="2">
        <f t="shared" si="3"/>
        <v>-1549029</v>
      </c>
      <c r="K38" s="2">
        <f t="shared" si="3"/>
        <v>201141</v>
      </c>
      <c r="L38" s="2">
        <f t="shared" si="3"/>
        <v>0</v>
      </c>
      <c r="M38" s="2">
        <f t="shared" si="3"/>
        <v>114315</v>
      </c>
      <c r="N38" s="2">
        <f t="shared" si="3"/>
        <v>315456</v>
      </c>
      <c r="O38" s="2">
        <f t="shared" si="3"/>
        <v>-17104</v>
      </c>
      <c r="P38" s="2">
        <f t="shared" si="3"/>
        <v>-431586</v>
      </c>
      <c r="Q38" s="2">
        <f t="shared" si="3"/>
        <v>200207</v>
      </c>
      <c r="R38" s="2">
        <f t="shared" si="3"/>
        <v>-248483</v>
      </c>
      <c r="S38" s="2">
        <f t="shared" si="3"/>
        <v>-239401</v>
      </c>
      <c r="T38" s="2">
        <f t="shared" si="3"/>
        <v>343102</v>
      </c>
      <c r="U38" s="2">
        <f t="shared" si="3"/>
        <v>0</v>
      </c>
      <c r="V38" s="2">
        <f t="shared" si="3"/>
        <v>103701</v>
      </c>
      <c r="W38" s="2">
        <f t="shared" si="3"/>
        <v>-1378355</v>
      </c>
      <c r="X38" s="2">
        <f t="shared" si="3"/>
        <v>-1905540</v>
      </c>
      <c r="Y38" s="2">
        <f t="shared" si="3"/>
        <v>527185</v>
      </c>
      <c r="Z38" s="34">
        <f>+IF(X38&lt;&gt;0,+(Y38/X38)*100,0)</f>
        <v>-27.665910975366565</v>
      </c>
      <c r="AA38" s="35">
        <f>+AA17+AA27+AA36</f>
        <v>-1905540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-2482047</v>
      </c>
      <c r="H39" s="2">
        <f>+G40+H60</f>
        <v>-3796727</v>
      </c>
      <c r="I39" s="2">
        <f>+H40+I60</f>
        <v>-3719796</v>
      </c>
      <c r="J39" s="2">
        <f>+G39</f>
        <v>-2482047</v>
      </c>
      <c r="K39" s="2">
        <f>+I40+K60</f>
        <v>-3779482</v>
      </c>
      <c r="L39" s="2">
        <f>+K40+L60</f>
        <v>-3578341</v>
      </c>
      <c r="M39" s="2">
        <f>+L40+M60</f>
        <v>-3578341</v>
      </c>
      <c r="N39" s="2">
        <f>+K39</f>
        <v>-3779482</v>
      </c>
      <c r="O39" s="2">
        <f>+M40+O60</f>
        <v>-3464026</v>
      </c>
      <c r="P39" s="2">
        <f>+O40+P60</f>
        <v>-3481130</v>
      </c>
      <c r="Q39" s="2">
        <f>+P40+Q60</f>
        <v>-3912716</v>
      </c>
      <c r="R39" s="2">
        <f>+O39</f>
        <v>-3464026</v>
      </c>
      <c r="S39" s="2">
        <f>+Q40+S60</f>
        <v>-3712509</v>
      </c>
      <c r="T39" s="2">
        <f>+S40+T60</f>
        <v>-3951910</v>
      </c>
      <c r="U39" s="2">
        <f>+T40+U60</f>
        <v>-3608808</v>
      </c>
      <c r="V39" s="2">
        <f>+S39</f>
        <v>-3712509</v>
      </c>
      <c r="W39" s="2">
        <f>+G39</f>
        <v>-2482047</v>
      </c>
      <c r="X39" s="2"/>
      <c r="Y39" s="2">
        <f>+W39-X39</f>
        <v>-2482047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722340</v>
      </c>
      <c r="F40" s="45">
        <f t="shared" si="4"/>
        <v>-1905540</v>
      </c>
      <c r="G40" s="45">
        <f t="shared" si="4"/>
        <v>-4048321</v>
      </c>
      <c r="H40" s="45">
        <f t="shared" si="4"/>
        <v>-3719796</v>
      </c>
      <c r="I40" s="45">
        <f t="shared" si="4"/>
        <v>-3779482</v>
      </c>
      <c r="J40" s="45">
        <f>+I40</f>
        <v>-3779482</v>
      </c>
      <c r="K40" s="45">
        <f t="shared" si="4"/>
        <v>-3578341</v>
      </c>
      <c r="L40" s="45">
        <f t="shared" si="4"/>
        <v>-3578341</v>
      </c>
      <c r="M40" s="45">
        <f t="shared" si="4"/>
        <v>-3464026</v>
      </c>
      <c r="N40" s="45">
        <f>+M40</f>
        <v>-3464026</v>
      </c>
      <c r="O40" s="45">
        <f t="shared" si="4"/>
        <v>-3481130</v>
      </c>
      <c r="P40" s="45">
        <f t="shared" si="4"/>
        <v>-3912716</v>
      </c>
      <c r="Q40" s="45">
        <f t="shared" si="4"/>
        <v>-3712509</v>
      </c>
      <c r="R40" s="45">
        <f>+Q40</f>
        <v>-3712509</v>
      </c>
      <c r="S40" s="45">
        <f t="shared" si="4"/>
        <v>-3951910</v>
      </c>
      <c r="T40" s="45">
        <f t="shared" si="4"/>
        <v>-3608808</v>
      </c>
      <c r="U40" s="45">
        <f t="shared" si="4"/>
        <v>-3608808</v>
      </c>
      <c r="V40" s="45">
        <f>+U40</f>
        <v>-3608808</v>
      </c>
      <c r="W40" s="45">
        <f>+V40</f>
        <v>-3608808</v>
      </c>
      <c r="X40" s="45">
        <f t="shared" si="4"/>
        <v>-1905540</v>
      </c>
      <c r="Y40" s="45">
        <f t="shared" si="4"/>
        <v>-1954862</v>
      </c>
      <c r="Z40" s="46">
        <f>+IF(X40&lt;&gt;0,+(Y40/X40)*100,0)</f>
        <v>102.58834765998091</v>
      </c>
      <c r="AA40" s="47">
        <f t="shared" si="4"/>
        <v>-1905540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-2482047</v>
      </c>
      <c r="H60">
        <v>251594</v>
      </c>
      <c r="J60">
        <v>-2482047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709EB17-964B-4469-BA00-889D86F5F5FF}"/>
</file>

<file path=customXml/itemProps2.xml><?xml version="1.0" encoding="utf-8"?>
<ds:datastoreItem xmlns:ds="http://schemas.openxmlformats.org/officeDocument/2006/customXml" ds:itemID="{F2AB6CF6-C8FA-490B-9893-7C7DC1D7D0CB}"/>
</file>

<file path=customXml/itemProps3.xml><?xml version="1.0" encoding="utf-8"?>
<ds:datastoreItem xmlns:ds="http://schemas.openxmlformats.org/officeDocument/2006/customXml" ds:itemID="{18751DE7-01B3-4DB2-943E-C4DFE5796B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2025-08-28T07:22:03Z</dcterms:created>
  <dcterms:modified xsi:type="dcterms:W3CDTF">2025-08-28T07:35:02Z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